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538B9EF-7F05-4E45-B1EB-B67F3F52E0A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 l="1"/>
  <c r="B22" i="1" s="1"/>
  <c r="B23" i="1" s="1"/>
  <c r="B24" i="1" s="1"/>
  <c r="B25" i="1" s="1"/>
  <c r="B26" i="1" s="1"/>
  <c r="B27" i="1" s="1"/>
  <c r="B28" i="1" s="1"/>
  <c r="B29" i="1" s="1"/>
  <c r="B30" i="1" s="1"/>
  <c r="B31" i="1" s="1"/>
  <c r="B34" i="1" s="1"/>
  <c r="B39" i="1"/>
</calcChain>
</file>

<file path=xl/sharedStrings.xml><?xml version="1.0" encoding="utf-8"?>
<sst xmlns="http://schemas.openxmlformats.org/spreadsheetml/2006/main" count="93" uniqueCount="69">
  <si>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</si>
  <si>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</si>
  <si>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</si>
  <si>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</si>
  <si>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</si>
  <si>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</si>
  <si>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</si>
  <si>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</si>
  <si>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</si>
  <si>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</si>
  <si>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</si>
  <si>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</si>
  <si>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L1</t>
  </si>
  <si>
    <t>C1</t>
  </si>
  <si>
    <t>C2</t>
  </si>
  <si>
    <t>C3</t>
  </si>
  <si>
    <t>C4</t>
  </si>
  <si>
    <t>C6</t>
  </si>
  <si>
    <t>MURATA</t>
  </si>
  <si>
    <t>C5</t>
  </si>
  <si>
    <t>R1</t>
  </si>
  <si>
    <t>R2</t>
  </si>
  <si>
    <t>R3</t>
  </si>
  <si>
    <t>D1</t>
  </si>
  <si>
    <t>STMicroelectronics</t>
  </si>
  <si>
    <t>GRM32ER61E226KE15</t>
  </si>
  <si>
    <t>2.2 nF, 50 V</t>
  </si>
  <si>
    <t>10 nF, 50 V</t>
  </si>
  <si>
    <t>330 pF, 50 V</t>
  </si>
  <si>
    <t>220 nF, 25 V</t>
  </si>
  <si>
    <t>4.99 k, 1%, 0.1W 0603</t>
  </si>
  <si>
    <t>2.49 k, 1%, 0.1W 0603</t>
  </si>
  <si>
    <t>330 , 1%, 0.1W 0603</t>
  </si>
  <si>
    <t>R4</t>
  </si>
  <si>
    <t>2 k, 1%, 0.1W 0603</t>
  </si>
  <si>
    <t>R5</t>
  </si>
  <si>
    <t>100 k</t>
  </si>
  <si>
    <t>2 A, 25 V</t>
  </si>
  <si>
    <t>STPS2L25V</t>
  </si>
  <si>
    <t>Coilcraft</t>
  </si>
  <si>
    <t>MSS1038-522NL</t>
  </si>
  <si>
    <t>L5986</t>
  </si>
  <si>
    <t>2.5 A step-down switching regulator</t>
  </si>
  <si>
    <t>22 uF, 25 V</t>
  </si>
  <si>
    <t>5.2 uH, 30%, 5.28 A, DCRMAX = 22 m</t>
  </si>
  <si>
    <t>option</t>
  </si>
  <si>
    <t>DIODE SCHOTTKY 30V 2A DO214AA</t>
  </si>
  <si>
    <t>Vishay</t>
  </si>
  <si>
    <t>SS23-E3/52T</t>
  </si>
  <si>
    <t>30V 2A 0.50V Schottky  Diode CLP1608</t>
  </si>
  <si>
    <t>VSKY20301608-G4-08</t>
  </si>
  <si>
    <t>Ultra tiny chipscale package 1.6 x 0.8mm</t>
  </si>
  <si>
    <t>5.6μH 3.0A Inductor SMD 5.5x5.2x3.0mm 125*C</t>
  </si>
  <si>
    <t>IHLP2020CZER6R8M01</t>
  </si>
  <si>
    <t>Vishay offers low-profile &amp; soft-saturation</t>
  </si>
  <si>
    <t>33uF, 25V, 7343-31, Polymer</t>
  </si>
  <si>
    <t>T55D336M025C0060</t>
  </si>
  <si>
    <t>SMD, 7.3 x 4.3 x 3.1mm</t>
  </si>
  <si>
    <t>22uF, 35V, 7343-20, Polymer</t>
  </si>
  <si>
    <t>T55V226M035C0070</t>
  </si>
  <si>
    <t>SMD, 7.3 x 4.3 x 2.0mm</t>
  </si>
  <si>
    <t>5.6μH 4.8A Inductor SMD 6.9x6.5x3.0mm 155*C</t>
  </si>
  <si>
    <t>IHLP2525CZER5R6M51</t>
  </si>
  <si>
    <t>リファレンス回路リンク</t>
  </si>
  <si>
    <t>リファレンス回路掲載ページ</t>
  </si>
  <si>
    <t>ネクスティ問合せ</t>
  </si>
  <si>
    <t>https://www.e-nexty.com/inquiries/new</t>
  </si>
  <si>
    <t>https://www.st.com/resource/en/datasheet/l5986.pdf</t>
    <phoneticPr fontId="32"/>
  </si>
  <si>
    <t>P30</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</si>
</sst>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0" fillId="0" borderId="0" xfId="0" applyAlignment="1">
      <alignment wrapText="1"/>
    </xf>
    <xf numFmtId="0" fontId="24" fillId="0" borderId="0" xfId="0" applyFont="1" applyAlignment="1">
      <alignment horizontal="left" vertical="center"/>
    </xf>
    <xf numFmtId="0" fontId="28" fillId="0" borderId="0" xfId="0" applyFont="1" applyAlignment="1">
      <alignment horizontal="center"/>
    </xf>
    <xf numFmtId="0" fontId="29" fillId="0" borderId="0" xfId="0" applyFont="1"/>
    <xf numFmtId="0" fontId="4" fillId="0" borderId="0" xfId="0" applyFont="1"/>
    <xf numFmtId="0" fontId="4" fillId="0" borderId="0" xfId="0" applyFont="1" applyAlignment="1">
      <alignment horizontal="left"/>
    </xf>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1" fillId="0" borderId="0" xfId="42" applyAlignment="1">
      <alignment horizontal="left" vertical="center"/>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37</xdr:row>
      <xdr:rowOff>9525</xdr:rowOff>
    </xdr:from>
    <xdr:to>
      <xdr:col>8</xdr:col>
      <xdr:colOff>0</xdr:colOff>
      <xdr:row>40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41</xdr:row>
      <xdr:rowOff>9525</xdr:rowOff>
    </xdr:from>
    <xdr:to>
      <xdr:col>7</xdr:col>
      <xdr:colOff>2324101</xdr:colOff>
      <xdr:row>45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46</xdr:row>
      <xdr:rowOff>19050</xdr:rowOff>
    </xdr:from>
    <xdr:to>
      <xdr:col>8</xdr:col>
      <xdr:colOff>9525</xdr:colOff>
      <xdr:row>48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49</xdr:row>
      <xdr:rowOff>9525</xdr:rowOff>
    </xdr:from>
    <xdr:to>
      <xdr:col>8</xdr:col>
      <xdr:colOff>0</xdr:colOff>
      <xdr:row>50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5986.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7" t="s">
        <v>11</v>
      </c>
      <c r="F2" s="37"/>
      <c r="G2" s="37"/>
      <c r="H2" s="37"/>
    </row>
    <row r="3" spans="2:10" ht="15" customHeight="1">
      <c r="D3" s="20"/>
      <c r="E3" s="37"/>
      <c r="F3" s="37"/>
      <c r="G3" s="37"/>
      <c r="H3" s="37"/>
    </row>
    <row r="4" spans="2:10">
      <c r="B4"/>
    </row>
    <row r="5" spans="2:10" ht="15" customHeight="1">
      <c r="B5" s="17"/>
      <c r="C5" s="17"/>
      <c r="D5" s="23"/>
      <c r="E5" s="40"/>
      <c r="F5" s="40"/>
      <c r="G5" s="40"/>
      <c r="H5" s="17"/>
    </row>
    <row r="6" spans="2:10" ht="15" customHeight="1">
      <c r="B6" s="18"/>
      <c r="C6" s="18"/>
      <c r="D6" s="23" t="s">
        <v>7</v>
      </c>
      <c r="E6" s="41" t="s">
        <v>41</v>
      </c>
      <c r="F6" s="41"/>
      <c r="G6" s="41"/>
      <c r="H6" s="18"/>
    </row>
    <row r="7" spans="2:10" ht="15" customHeight="1">
      <c r="B7" s="19"/>
      <c r="C7" s="19"/>
      <c r="D7" s="23" t="s">
        <v>8</v>
      </c>
      <c r="E7" s="39" t="s">
        <v>42</v>
      </c>
      <c r="F7" s="40"/>
      <c r="G7" s="40"/>
      <c r="H7" s="19"/>
    </row>
    <row r="8" spans="2:10" ht="15" customHeight="1">
      <c r="B8" s="19"/>
      <c r="C8" s="19"/>
      <c r="D8" s="23" t="s">
        <v>9</v>
      </c>
      <c r="E8" s="38" t="s">
        <v>10</v>
      </c>
      <c r="F8" s="38"/>
      <c r="G8" s="38"/>
      <c r="H8" s="19"/>
    </row>
    <row r="9" spans="2:10" ht="15" customHeight="1">
      <c r="B9" s="19"/>
      <c r="C9" s="19"/>
      <c r="D9" s="23" t="s">
        <v>63</v>
      </c>
      <c r="E9" s="42" t="s">
        <v>67</v>
      </c>
      <c r="F9" s="25"/>
      <c r="G9" s="25"/>
      <c r="H9" s="19"/>
    </row>
    <row r="10" spans="2:10" ht="15" customHeight="1">
      <c r="B10" s="19"/>
      <c r="C10" s="19"/>
      <c r="D10" s="23" t="s">
        <v>64</v>
      </c>
      <c r="E10" s="43" t="s">
        <v>68</v>
      </c>
      <c r="F10" s="25"/>
      <c r="G10" s="25"/>
      <c r="H10" s="19"/>
    </row>
    <row r="11" spans="2:10" ht="15" customHeight="1">
      <c r="B11" s="19"/>
      <c r="C11" s="19"/>
      <c r="D11" s="23" t="s">
        <v>65</v>
      </c>
      <c r="E11" s="35" t="s">
        <v>66</v>
      </c>
      <c r="F11" s="25"/>
      <c r="G11" s="25"/>
      <c r="H11" s="19"/>
    </row>
    <row r="12" spans="2:10" ht="15.75" customHeight="1">
      <c r="B12" s="36"/>
      <c r="C12" s="36"/>
      <c r="D12" s="36"/>
      <c r="E12" s="36"/>
      <c r="F12" s="36"/>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13</v>
      </c>
      <c r="E16" s="4" t="s">
        <v>43</v>
      </c>
      <c r="F16" s="4" t="s">
        <v>18</v>
      </c>
      <c r="G16" s="4" t="s">
        <v>25</v>
      </c>
      <c r="H16" s="4"/>
      <c r="J16" s="22"/>
    </row>
    <row r="17" spans="2:10">
      <c r="B17" s="6"/>
      <c r="C17" s="6"/>
      <c r="D17" s="31" t="s">
        <v>45</v>
      </c>
      <c r="E17" s="32" t="s">
        <v>55</v>
      </c>
      <c r="F17" s="33" t="s">
        <v>47</v>
      </c>
      <c r="G17" s="33" t="s">
        <v>56</v>
      </c>
      <c r="H17" s="34" t="s">
        <v>57</v>
      </c>
      <c r="J17" s="22"/>
    </row>
    <row r="18" spans="2:10">
      <c r="B18" s="6"/>
      <c r="C18" s="6"/>
      <c r="D18" s="31" t="s">
        <v>45</v>
      </c>
      <c r="E18" s="32" t="s">
        <v>58</v>
      </c>
      <c r="F18" s="33" t="s">
        <v>47</v>
      </c>
      <c r="G18" s="33" t="s">
        <v>59</v>
      </c>
      <c r="H18" s="34" t="s">
        <v>60</v>
      </c>
      <c r="J18" s="22"/>
    </row>
    <row r="19" spans="2:10">
      <c r="B19" s="7">
        <f>B16+1</f>
        <v>2</v>
      </c>
      <c r="C19" s="7">
        <v>1</v>
      </c>
      <c r="D19" s="7" t="s">
        <v>14</v>
      </c>
      <c r="E19" s="13" t="s">
        <v>43</v>
      </c>
      <c r="F19" s="5" t="s">
        <v>18</v>
      </c>
      <c r="G19" s="13" t="s">
        <v>25</v>
      </c>
      <c r="H19" s="5"/>
      <c r="J19" s="22"/>
    </row>
    <row r="20" spans="2:10">
      <c r="B20" s="7"/>
      <c r="C20" s="7"/>
      <c r="D20" s="26" t="s">
        <v>45</v>
      </c>
      <c r="E20" s="27" t="s">
        <v>55</v>
      </c>
      <c r="F20" s="28" t="s">
        <v>47</v>
      </c>
      <c r="G20" s="28" t="s">
        <v>56</v>
      </c>
      <c r="H20" s="30" t="s">
        <v>57</v>
      </c>
      <c r="J20" s="22"/>
    </row>
    <row r="21" spans="2:10">
      <c r="B21" s="7"/>
      <c r="C21" s="7"/>
      <c r="D21" s="26" t="s">
        <v>45</v>
      </c>
      <c r="E21" s="27" t="s">
        <v>58</v>
      </c>
      <c r="F21" s="28" t="s">
        <v>47</v>
      </c>
      <c r="G21" s="28" t="s">
        <v>59</v>
      </c>
      <c r="H21" s="30" t="s">
        <v>60</v>
      </c>
      <c r="J21" s="22"/>
    </row>
    <row r="22" spans="2:10">
      <c r="B22" s="6">
        <f>B19+1</f>
        <v>3</v>
      </c>
      <c r="C22" s="6">
        <v>1</v>
      </c>
      <c r="D22" s="6" t="s">
        <v>15</v>
      </c>
      <c r="E22" s="14" t="s">
        <v>26</v>
      </c>
      <c r="F22" s="4"/>
      <c r="G22" s="14"/>
      <c r="H22" s="4"/>
      <c r="J22" s="22"/>
    </row>
    <row r="23" spans="2:10">
      <c r="B23" s="7">
        <f t="shared" ref="B23:B31" si="0">B22+1</f>
        <v>4</v>
      </c>
      <c r="C23" s="7">
        <v>1</v>
      </c>
      <c r="D23" s="7" t="s">
        <v>16</v>
      </c>
      <c r="E23" s="13" t="s">
        <v>27</v>
      </c>
      <c r="F23" s="5"/>
      <c r="G23" s="13"/>
      <c r="H23" s="5"/>
      <c r="J23" s="22"/>
    </row>
    <row r="24" spans="2:10">
      <c r="B24" s="6">
        <f t="shared" si="0"/>
        <v>5</v>
      </c>
      <c r="C24" s="6">
        <v>1</v>
      </c>
      <c r="D24" s="6" t="s">
        <v>19</v>
      </c>
      <c r="E24" s="14" t="s">
        <v>28</v>
      </c>
      <c r="F24" s="4"/>
      <c r="G24" s="14"/>
      <c r="H24" s="4"/>
      <c r="J24" s="22"/>
    </row>
    <row r="25" spans="2:10">
      <c r="B25" s="7">
        <f t="shared" si="0"/>
        <v>6</v>
      </c>
      <c r="C25" s="7">
        <v>1</v>
      </c>
      <c r="D25" s="7" t="s">
        <v>17</v>
      </c>
      <c r="E25" s="13" t="s">
        <v>29</v>
      </c>
      <c r="F25" s="5"/>
      <c r="G25" s="13"/>
      <c r="H25" s="5"/>
      <c r="J25" s="22"/>
    </row>
    <row r="26" spans="2:10">
      <c r="B26" s="6">
        <f t="shared" si="0"/>
        <v>7</v>
      </c>
      <c r="C26" s="6">
        <v>1</v>
      </c>
      <c r="D26" s="6" t="s">
        <v>20</v>
      </c>
      <c r="E26" s="14" t="s">
        <v>30</v>
      </c>
      <c r="F26" s="4"/>
      <c r="G26" s="14"/>
      <c r="H26" s="4"/>
      <c r="J26" s="22"/>
    </row>
    <row r="27" spans="2:10">
      <c r="B27" s="7">
        <f t="shared" si="0"/>
        <v>8</v>
      </c>
      <c r="C27" s="7">
        <v>1</v>
      </c>
      <c r="D27" s="7" t="s">
        <v>21</v>
      </c>
      <c r="E27" s="5" t="s">
        <v>31</v>
      </c>
      <c r="F27" s="5"/>
      <c r="G27" s="13"/>
      <c r="H27" s="5"/>
      <c r="J27" s="22"/>
    </row>
    <row r="28" spans="2:10">
      <c r="B28" s="6">
        <f t="shared" si="0"/>
        <v>9</v>
      </c>
      <c r="C28" s="6">
        <v>1</v>
      </c>
      <c r="D28" s="6" t="s">
        <v>22</v>
      </c>
      <c r="E28" s="4" t="s">
        <v>32</v>
      </c>
      <c r="F28" s="4"/>
      <c r="G28" s="14"/>
      <c r="H28" s="4"/>
      <c r="J28" s="22"/>
    </row>
    <row r="29" spans="2:10">
      <c r="B29" s="7">
        <f t="shared" si="0"/>
        <v>10</v>
      </c>
      <c r="C29" s="7">
        <v>1</v>
      </c>
      <c r="D29" s="7" t="s">
        <v>33</v>
      </c>
      <c r="E29" s="5" t="s">
        <v>34</v>
      </c>
      <c r="F29" s="5"/>
      <c r="G29" s="13"/>
      <c r="H29" s="5"/>
      <c r="J29" s="22"/>
    </row>
    <row r="30" spans="2:10">
      <c r="B30" s="6">
        <f t="shared" si="0"/>
        <v>11</v>
      </c>
      <c r="C30" s="6">
        <v>1</v>
      </c>
      <c r="D30" s="6" t="s">
        <v>35</v>
      </c>
      <c r="E30" s="4" t="s">
        <v>36</v>
      </c>
      <c r="F30" s="4"/>
      <c r="G30" s="14"/>
      <c r="H30" s="4"/>
      <c r="J30" s="22"/>
    </row>
    <row r="31" spans="2:10">
      <c r="B31" s="7">
        <f t="shared" si="0"/>
        <v>12</v>
      </c>
      <c r="C31" s="7">
        <v>1</v>
      </c>
      <c r="D31" s="7" t="s">
        <v>23</v>
      </c>
      <c r="E31" s="5" t="s">
        <v>37</v>
      </c>
      <c r="F31" s="5" t="s">
        <v>24</v>
      </c>
      <c r="G31" s="13" t="s">
        <v>38</v>
      </c>
      <c r="H31" s="5"/>
      <c r="J31" s="22"/>
    </row>
    <row r="32" spans="2:10">
      <c r="B32" s="7"/>
      <c r="C32" s="7"/>
      <c r="D32" s="26" t="s">
        <v>45</v>
      </c>
      <c r="E32" s="27" t="s">
        <v>46</v>
      </c>
      <c r="F32" s="28" t="s">
        <v>47</v>
      </c>
      <c r="G32" s="29" t="s">
        <v>48</v>
      </c>
      <c r="H32" s="5"/>
      <c r="J32" s="22"/>
    </row>
    <row r="33" spans="2:10">
      <c r="B33" s="7"/>
      <c r="C33" s="7"/>
      <c r="D33" s="26" t="s">
        <v>45</v>
      </c>
      <c r="E33" s="27" t="s">
        <v>49</v>
      </c>
      <c r="F33" s="28" t="s">
        <v>47</v>
      </c>
      <c r="G33" s="28" t="s">
        <v>50</v>
      </c>
      <c r="H33" s="30" t="s">
        <v>51</v>
      </c>
      <c r="J33" s="22"/>
    </row>
    <row r="34" spans="2:10">
      <c r="B34" s="6">
        <f>B31+1</f>
        <v>13</v>
      </c>
      <c r="C34" s="6">
        <v>1</v>
      </c>
      <c r="D34" s="6" t="s">
        <v>12</v>
      </c>
      <c r="E34" s="4" t="s">
        <v>44</v>
      </c>
      <c r="F34" s="4" t="s">
        <v>39</v>
      </c>
      <c r="G34" s="14" t="s">
        <v>40</v>
      </c>
      <c r="H34" s="4"/>
      <c r="J34" s="22"/>
    </row>
    <row r="35" spans="2:10">
      <c r="B35" s="6"/>
      <c r="C35" s="6"/>
      <c r="D35" s="31" t="s">
        <v>45</v>
      </c>
      <c r="E35" s="32" t="s">
        <v>61</v>
      </c>
      <c r="F35" s="33" t="s">
        <v>47</v>
      </c>
      <c r="G35" s="33" t="s">
        <v>62</v>
      </c>
      <c r="H35" s="34" t="s">
        <v>54</v>
      </c>
      <c r="J35" s="22"/>
    </row>
    <row r="36" spans="2:10">
      <c r="B36" s="6"/>
      <c r="C36" s="6"/>
      <c r="D36" s="31" t="s">
        <v>45</v>
      </c>
      <c r="E36" s="32" t="s">
        <v>52</v>
      </c>
      <c r="F36" s="33" t="s">
        <v>47</v>
      </c>
      <c r="G36" s="33" t="s">
        <v>53</v>
      </c>
      <c r="H36" s="34" t="s">
        <v>54</v>
      </c>
      <c r="J36" s="22"/>
    </row>
    <row r="37" spans="2:10" ht="6.95" customHeight="1">
      <c r="B37" s="11"/>
      <c r="C37" s="11"/>
      <c r="D37" s="11"/>
      <c r="E37" s="10"/>
      <c r="F37" s="10"/>
      <c r="G37" s="16"/>
      <c r="H37" s="10"/>
    </row>
    <row r="39" spans="2:10">
      <c r="B39"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1" spans="2:10">
      <c r="B41" s="24"/>
      <c r="C41"/>
      <c r="D41"/>
    </row>
  </sheetData>
  <mergeCells count="6">
    <mergeCell ref="B12:F12"/>
    <mergeCell ref="E2:H3"/>
    <mergeCell ref="E8:G8"/>
    <mergeCell ref="E7:G7"/>
    <mergeCell ref="E6:G6"/>
    <mergeCell ref="E5:G5"/>
  </mergeCells>
  <phoneticPr fontId="32"/>
  <hyperlinks>
    <hyperlink ref="E11" r:id="rId1" xr:uid="{6C8D3FAB-39EE-4D5E-8E54-F9E4C95F78C8}"/>
    <hyperlink ref="E9" r:id="rId2" xr:uid="{D090C955-173E-413C-A737-A0D72958F67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2023-05-12T05:54:46Z</dcterms:modified>
</cp:coreProperties>
</file>