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380D4EC-F7EF-4724-9F29-DDD5C2059AD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18" i="1" l="1"/>
  <c r="B20" i="1" s="1"/>
  <c r="B22" i="1" s="1"/>
  <c r="B23" i="1" s="1"/>
  <c r="B25" i="1" s="1"/>
  <c r="B27" i="1" s="1"/>
  <c r="B29" i="1" s="1"/>
  <c r="B31" i="1" s="1"/>
  <c r="B33" i="1" s="1"/>
  <c r="B35" i="1" s="1"/>
</calcChain>
</file>

<file path=xl/sharedStrings.xml><?xml version="1.0" encoding="utf-8"?>
<sst xmlns="http://schemas.openxmlformats.org/spreadsheetml/2006/main" count="94" uniqueCount="71">
  <si>
    <t>ITEM</t>
  </si>
  <si>
    <t>QTY</t>
  </si>
  <si>
    <t>REFERENCE</t>
  </si>
  <si>
    <t>PART DESCRIPTION</t>
  </si>
  <si>
    <t>NOTES</t>
  </si>
  <si>
    <t xml:space="preserve"> PART NUMBER</t>
  </si>
  <si>
    <t>MANUFACTURER</t>
  </si>
  <si>
    <t>ST</t>
  </si>
  <si>
    <t xml:space="preserve">IC Part Number: </t>
  </si>
  <si>
    <t xml:space="preserve">Description: </t>
  </si>
  <si>
    <t xml:space="preserve">Automotive Rating: </t>
  </si>
  <si>
    <t>none</t>
  </si>
  <si>
    <t>**Vishay Reference Design Alternative / Replacement Parts List**</t>
  </si>
  <si>
    <t>HVLED001A</t>
  </si>
  <si>
    <t>Offline controller for LED lighting with constant voltage primary-sensing and high power factor</t>
  </si>
  <si>
    <t>Q</t>
  </si>
  <si>
    <t>Delp</t>
  </si>
  <si>
    <t>Opto</t>
  </si>
  <si>
    <t>STF7N95K3</t>
  </si>
  <si>
    <t>DZclp</t>
  </si>
  <si>
    <t>STTH108</t>
  </si>
  <si>
    <t>1N4148</t>
  </si>
  <si>
    <t>100 mA, 100 V</t>
  </si>
  <si>
    <t>multiple</t>
  </si>
  <si>
    <t>Cvcc</t>
  </si>
  <si>
    <t>150uF</t>
  </si>
  <si>
    <t>Zvcc</t>
  </si>
  <si>
    <t>16V, 200mA, Zener</t>
  </si>
  <si>
    <t>Cvcc2</t>
  </si>
  <si>
    <t>10uF</t>
  </si>
  <si>
    <t>STPS5L60</t>
  </si>
  <si>
    <t>Dout</t>
  </si>
  <si>
    <t>Cout</t>
  </si>
  <si>
    <r>
      <t>CAP 68,000uF 18.82 10m</t>
    </r>
    <r>
      <rPr>
        <sz val="9"/>
        <rFont val="Calibri"/>
        <family val="2"/>
      </rPr>
      <t>Ω</t>
    </r>
  </si>
  <si>
    <t>PC817</t>
  </si>
  <si>
    <t>Optocoupler</t>
  </si>
  <si>
    <t>1.5KE200A</t>
  </si>
  <si>
    <t>Bridge Rectifier</t>
  </si>
  <si>
    <t>Vishay</t>
  </si>
  <si>
    <t>VO617A-2</t>
  </si>
  <si>
    <t>OPTOISOLATOR 5.3KV TRANS 4-DIP</t>
  </si>
  <si>
    <t>option</t>
  </si>
  <si>
    <t>DIODE SCHOTTKY 60V 5A DO201AD</t>
  </si>
  <si>
    <t>MOSFET N-CH 950V 7.2A TO220FP</t>
  </si>
  <si>
    <t>TVS DIODE 171V 353V DO201</t>
  </si>
  <si>
    <t>DIODE GEN PURP 800V 1A SMA</t>
  </si>
  <si>
    <t>RS1K-E3/61T</t>
  </si>
  <si>
    <t>DIODE GEN PURP 800V 1A DO214AC</t>
  </si>
  <si>
    <t>100uF, 25V, 7343-31, Polymer</t>
  </si>
  <si>
    <t>T55D107M025C0060</t>
  </si>
  <si>
    <t>SMD, 7.3 x 4.3 x 3.1mm</t>
  </si>
  <si>
    <t>1.5KE200A-E3/54</t>
  </si>
  <si>
    <t>TVS DIODE 171V 274V 1.5KE</t>
  </si>
  <si>
    <t>DF06M-E3/45</t>
  </si>
  <si>
    <t>BRIDGE RECT 1PHASE 600V 1A DFM</t>
  </si>
  <si>
    <t>SB560-E3/54</t>
  </si>
  <si>
    <t>10uF, 50V, 7343-31, Polymer</t>
  </si>
  <si>
    <t>T55D105M050C0090</t>
  </si>
  <si>
    <t>DIODE ZENER 16V 500MW SOD123</t>
  </si>
  <si>
    <t>MMSZ4703-G3-18</t>
  </si>
  <si>
    <t>SIHJ6N65E-T1-GE3</t>
  </si>
  <si>
    <t>MOSFET N-CH 650V POWERPAK SO-8L</t>
  </si>
  <si>
    <t>650V, SMT, 5x6 package</t>
  </si>
  <si>
    <t>MAL216255683E3</t>
  </si>
  <si>
    <t>CAP ALUM 68000UF 20% 16V RADIAL</t>
  </si>
  <si>
    <t>リファレンス回路リンク</t>
  </si>
  <si>
    <t>リファレンス回路掲載ページ</t>
  </si>
  <si>
    <t>ネクスティ問合せ</t>
  </si>
  <si>
    <t>https://www.e-nexty.com/inquiries/new</t>
  </si>
  <si>
    <t>リファレンス回路の容量記載なし</t>
    <rPh sb="6" eb="8">
      <t>カイロ</t>
    </rPh>
    <rPh sb="9" eb="11">
      <t>ヨウリョウ</t>
    </rPh>
    <rPh sb="11" eb="13">
      <t>キサイ</t>
    </rPh>
    <phoneticPr fontId="33"/>
  </si>
  <si>
    <t>https://www.st.com/resource/en/datasheet/hvled001a.pdf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</si>
</sst>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sz val="11"/>
      <color rgb="FF000000"/>
      <name val="ＭＳ Ｐゴシック"/>
      <family val="2"/>
      <scheme val="min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name val="Calibri"/>
      <family val="2"/>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22" fillId="0" borderId="0" xfId="0" applyFont="1" applyAlignment="1">
      <alignment horizontal="right" vertical="center" readingOrder="1"/>
    </xf>
    <xf numFmtId="0" fontId="19" fillId="0" borderId="0" xfId="0" applyFont="1"/>
    <xf numFmtId="0" fontId="23" fillId="0" borderId="0" xfId="0" applyFont="1"/>
    <xf numFmtId="0" fontId="19" fillId="0" borderId="0" xfId="0" applyFont="1" applyAlignment="1">
      <alignment wrapText="1"/>
    </xf>
    <xf numFmtId="0" fontId="24" fillId="0" borderId="0" xfId="0" applyFont="1"/>
    <xf numFmtId="0" fontId="25" fillId="0" borderId="0" xfId="0" applyFont="1"/>
    <xf numFmtId="0" fontId="26" fillId="0" borderId="0" xfId="0" applyFont="1" applyAlignment="1">
      <alignment horizontal="left" vertical="center" readingOrder="1"/>
    </xf>
    <xf numFmtId="0" fontId="27" fillId="0" borderId="0" xfId="0" applyFont="1" applyAlignment="1">
      <alignment vertical="top" wrapText="1"/>
    </xf>
    <xf numFmtId="0" fontId="4" fillId="0" borderId="0" xfId="0" applyFont="1"/>
    <xf numFmtId="0" fontId="29" fillId="0" borderId="0" xfId="0" applyFont="1"/>
    <xf numFmtId="0" fontId="29" fillId="2" borderId="0" xfId="0" applyFont="1" applyFill="1"/>
    <xf numFmtId="0" fontId="4" fillId="2" borderId="0" xfId="0" applyFont="1" applyFill="1"/>
    <xf numFmtId="0" fontId="30" fillId="0" borderId="0" xfId="0" applyFont="1" applyAlignment="1">
      <alignment horizontal="center"/>
    </xf>
    <xf numFmtId="0" fontId="30" fillId="2" borderId="0" xfId="0" applyFont="1" applyFill="1" applyAlignment="1">
      <alignment horizontal="center"/>
    </xf>
    <xf numFmtId="0" fontId="31" fillId="2" borderId="0" xfId="0" applyFont="1" applyFill="1"/>
    <xf numFmtId="0" fontId="4" fillId="0" borderId="0" xfId="0" applyFont="1" applyAlignment="1">
      <alignment horizontal="left"/>
    </xf>
    <xf numFmtId="0" fontId="4" fillId="2" borderId="0" xfId="0" applyFont="1" applyFill="1" applyAlignment="1">
      <alignment horizontal="left"/>
    </xf>
    <xf numFmtId="0" fontId="32" fillId="0" borderId="0" xfId="42"/>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4" fillId="0" borderId="0" xfId="0" applyFont="1" applyAlignment="1">
      <alignment horizontal="left"/>
    </xf>
    <xf numFmtId="0" fontId="35" fillId="0" borderId="0" xfId="42" applyFont="1" applyFill="1"/>
    <xf numFmtId="0" fontId="25"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419101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hvled001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0"/>
  <sheetViews>
    <sheetView tabSelected="1" zoomScale="90" zoomScaleNormal="90" workbookViewId="0">
      <selection activeCell="E10" sqref="E9:E10"/>
    </sheetView>
  </sheetViews>
  <sheetFormatPr defaultRowHeight="13.5"/>
  <cols>
    <col min="1" max="1" width="4.125" customWidth="1"/>
    <col min="2" max="3" width="9.125" style="1"/>
    <col min="4" max="4" width="16.875" style="1" customWidth="1"/>
    <col min="5" max="5" width="45.625" customWidth="1"/>
    <col min="6" max="6" width="21.625" customWidth="1"/>
    <col min="7" max="7" width="21.25" customWidth="1"/>
    <col min="8" max="8" width="35" customWidth="1"/>
    <col min="9" max="9" width="11.625" customWidth="1"/>
  </cols>
  <sheetData>
    <row r="2" spans="2:10" ht="15" customHeight="1">
      <c r="D2" s="21"/>
      <c r="E2" s="39" t="s">
        <v>12</v>
      </c>
      <c r="F2" s="39"/>
      <c r="G2" s="39"/>
      <c r="H2" s="39"/>
    </row>
    <row r="3" spans="2:10" ht="15" customHeight="1">
      <c r="D3" s="21"/>
      <c r="E3" s="39"/>
      <c r="F3" s="39"/>
      <c r="G3" s="39"/>
      <c r="H3" s="39"/>
    </row>
    <row r="4" spans="2:10">
      <c r="B4"/>
    </row>
    <row r="5" spans="2:10" ht="15" customHeight="1">
      <c r="B5" s="18"/>
      <c r="C5" s="18"/>
      <c r="D5" s="17"/>
      <c r="E5" s="18"/>
      <c r="F5" s="18"/>
      <c r="G5" s="18"/>
      <c r="H5" s="18"/>
    </row>
    <row r="6" spans="2:10" ht="15" customHeight="1">
      <c r="B6" s="19"/>
      <c r="C6" s="19"/>
      <c r="D6" s="17" t="s">
        <v>8</v>
      </c>
      <c r="E6" s="19" t="s">
        <v>13</v>
      </c>
      <c r="F6" s="19"/>
      <c r="G6" s="19"/>
      <c r="H6" s="19"/>
    </row>
    <row r="7" spans="2:10" ht="15" customHeight="1">
      <c r="B7" s="20"/>
      <c r="C7" s="20"/>
      <c r="D7" s="17" t="s">
        <v>9</v>
      </c>
      <c r="E7" s="18" t="s">
        <v>14</v>
      </c>
      <c r="F7" s="20"/>
      <c r="G7" s="20"/>
      <c r="H7" s="20"/>
    </row>
    <row r="8" spans="2:10" ht="15" customHeight="1">
      <c r="B8" s="20"/>
      <c r="C8" s="20"/>
      <c r="D8" s="17" t="s">
        <v>10</v>
      </c>
      <c r="E8" s="22" t="s">
        <v>11</v>
      </c>
      <c r="F8" s="20"/>
      <c r="G8" s="20"/>
      <c r="H8" s="20"/>
    </row>
    <row r="9" spans="2:10" ht="15" customHeight="1">
      <c r="B9" s="20"/>
      <c r="C9" s="20"/>
      <c r="D9" s="17" t="s">
        <v>65</v>
      </c>
      <c r="E9" s="40" t="s">
        <v>70</v>
      </c>
      <c r="F9" s="35"/>
      <c r="G9" s="20"/>
      <c r="H9" s="35" t="s">
        <v>69</v>
      </c>
    </row>
    <row r="10" spans="2:10" ht="15" customHeight="1">
      <c r="B10" s="20"/>
      <c r="C10" s="20"/>
      <c r="D10" s="17" t="s">
        <v>66</v>
      </c>
      <c r="E10" s="41" t="s">
        <v>11</v>
      </c>
      <c r="F10" s="20"/>
      <c r="G10" s="20"/>
      <c r="H10" s="20"/>
    </row>
    <row r="11" spans="2:10" ht="15" customHeight="1">
      <c r="B11" s="20"/>
      <c r="C11" s="20"/>
      <c r="D11" s="17" t="s">
        <v>67</v>
      </c>
      <c r="E11" s="34" t="s">
        <v>68</v>
      </c>
      <c r="F11" s="20"/>
      <c r="G11" s="20"/>
      <c r="H11" s="20"/>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15</v>
      </c>
      <c r="E16" s="4" t="s">
        <v>43</v>
      </c>
      <c r="F16" s="4" t="s">
        <v>7</v>
      </c>
      <c r="G16" s="4" t="s">
        <v>18</v>
      </c>
      <c r="H16" s="4"/>
      <c r="J16" s="24"/>
    </row>
    <row r="17" spans="2:10">
      <c r="B17" s="6"/>
      <c r="C17" s="6"/>
      <c r="D17" s="30" t="s">
        <v>41</v>
      </c>
      <c r="E17" s="27" t="s">
        <v>61</v>
      </c>
      <c r="F17" s="28" t="s">
        <v>38</v>
      </c>
      <c r="G17" s="28" t="s">
        <v>60</v>
      </c>
      <c r="H17" s="27" t="s">
        <v>62</v>
      </c>
      <c r="J17" s="24"/>
    </row>
    <row r="18" spans="2:10">
      <c r="B18" s="7">
        <f>B16+1</f>
        <v>2</v>
      </c>
      <c r="C18" s="7">
        <v>2</v>
      </c>
      <c r="D18" s="7" t="s">
        <v>19</v>
      </c>
      <c r="E18" s="5" t="s">
        <v>44</v>
      </c>
      <c r="F18" s="5" t="s">
        <v>7</v>
      </c>
      <c r="G18" s="5" t="s">
        <v>36</v>
      </c>
      <c r="H18" s="5"/>
      <c r="J18" s="24"/>
    </row>
    <row r="19" spans="2:10">
      <c r="B19" s="7"/>
      <c r="C19" s="7"/>
      <c r="D19" s="29" t="s">
        <v>41</v>
      </c>
      <c r="E19" s="26" t="s">
        <v>52</v>
      </c>
      <c r="F19" s="25" t="s">
        <v>38</v>
      </c>
      <c r="G19" s="25" t="s">
        <v>51</v>
      </c>
      <c r="H19" s="5"/>
      <c r="J19" s="24"/>
    </row>
    <row r="20" spans="2:10">
      <c r="B20" s="6">
        <f>B18+1</f>
        <v>3</v>
      </c>
      <c r="C20" s="6">
        <v>1</v>
      </c>
      <c r="D20" s="6" t="s">
        <v>16</v>
      </c>
      <c r="E20" s="4" t="s">
        <v>45</v>
      </c>
      <c r="F20" s="4" t="s">
        <v>7</v>
      </c>
      <c r="G20" s="4" t="s">
        <v>20</v>
      </c>
      <c r="H20" s="4"/>
      <c r="J20" s="24"/>
    </row>
    <row r="21" spans="2:10">
      <c r="B21" s="6"/>
      <c r="C21" s="6"/>
      <c r="D21" s="30" t="s">
        <v>41</v>
      </c>
      <c r="E21" s="27" t="s">
        <v>47</v>
      </c>
      <c r="F21" s="28" t="s">
        <v>38</v>
      </c>
      <c r="G21" s="28" t="s">
        <v>46</v>
      </c>
      <c r="H21" s="4"/>
      <c r="J21" s="24"/>
    </row>
    <row r="22" spans="2:10">
      <c r="B22" s="7">
        <f>B20+1</f>
        <v>4</v>
      </c>
      <c r="C22" s="7">
        <v>4</v>
      </c>
      <c r="D22" s="7" t="s">
        <v>23</v>
      </c>
      <c r="E22" s="5" t="s">
        <v>22</v>
      </c>
      <c r="F22" s="5"/>
      <c r="G22" s="13" t="s">
        <v>21</v>
      </c>
      <c r="H22" s="5"/>
      <c r="J22" s="24"/>
    </row>
    <row r="23" spans="2:10">
      <c r="B23" s="6">
        <f t="shared" ref="B23" si="0">B22+1</f>
        <v>5</v>
      </c>
      <c r="C23" s="6">
        <v>1</v>
      </c>
      <c r="D23" s="6" t="s">
        <v>24</v>
      </c>
      <c r="E23" s="4" t="s">
        <v>25</v>
      </c>
      <c r="F23" s="4"/>
      <c r="G23" s="14"/>
      <c r="H23" s="4"/>
      <c r="J23" s="24"/>
    </row>
    <row r="24" spans="2:10">
      <c r="B24" s="6"/>
      <c r="C24" s="6"/>
      <c r="D24" s="30" t="s">
        <v>41</v>
      </c>
      <c r="E24" s="27" t="s">
        <v>48</v>
      </c>
      <c r="F24" s="28" t="s">
        <v>38</v>
      </c>
      <c r="G24" s="28" t="s">
        <v>49</v>
      </c>
      <c r="H24" s="31" t="s">
        <v>50</v>
      </c>
      <c r="J24" s="24"/>
    </row>
    <row r="25" spans="2:10">
      <c r="B25" s="7">
        <f>B23+1</f>
        <v>6</v>
      </c>
      <c r="C25" s="7">
        <v>1</v>
      </c>
      <c r="D25" s="7" t="s">
        <v>26</v>
      </c>
      <c r="E25" s="5" t="s">
        <v>27</v>
      </c>
      <c r="F25" s="5"/>
      <c r="G25" s="13"/>
      <c r="H25" s="5"/>
      <c r="J25" s="24"/>
    </row>
    <row r="26" spans="2:10">
      <c r="B26" s="7"/>
      <c r="C26" s="7"/>
      <c r="D26" s="29" t="s">
        <v>41</v>
      </c>
      <c r="E26" s="26" t="s">
        <v>58</v>
      </c>
      <c r="F26" s="25" t="s">
        <v>38</v>
      </c>
      <c r="G26" s="32" t="s">
        <v>59</v>
      </c>
      <c r="H26" s="26"/>
      <c r="J26" s="24"/>
    </row>
    <row r="27" spans="2:10">
      <c r="B27" s="6">
        <f>B25+1</f>
        <v>7</v>
      </c>
      <c r="C27" s="6">
        <v>1</v>
      </c>
      <c r="D27" s="6" t="s">
        <v>28</v>
      </c>
      <c r="E27" s="4" t="s">
        <v>29</v>
      </c>
      <c r="F27" s="4"/>
      <c r="G27" s="14"/>
      <c r="H27" s="4"/>
      <c r="J27" s="24"/>
    </row>
    <row r="28" spans="2:10">
      <c r="B28" s="6"/>
      <c r="C28" s="6"/>
      <c r="D28" s="30" t="s">
        <v>41</v>
      </c>
      <c r="E28" s="27" t="s">
        <v>56</v>
      </c>
      <c r="F28" s="28" t="s">
        <v>38</v>
      </c>
      <c r="G28" s="28" t="s">
        <v>57</v>
      </c>
      <c r="H28" s="31" t="s">
        <v>50</v>
      </c>
      <c r="J28" s="24"/>
    </row>
    <row r="29" spans="2:10">
      <c r="B29" s="7">
        <f>B27+1</f>
        <v>8</v>
      </c>
      <c r="C29" s="7">
        <v>1</v>
      </c>
      <c r="D29" s="7" t="s">
        <v>31</v>
      </c>
      <c r="E29" s="5" t="s">
        <v>42</v>
      </c>
      <c r="F29" s="5" t="s">
        <v>7</v>
      </c>
      <c r="G29" s="13" t="s">
        <v>30</v>
      </c>
      <c r="H29" s="5"/>
      <c r="J29" s="24"/>
    </row>
    <row r="30" spans="2:10">
      <c r="B30" s="7"/>
      <c r="C30" s="7"/>
      <c r="D30" s="29" t="s">
        <v>41</v>
      </c>
      <c r="E30" s="26" t="s">
        <v>42</v>
      </c>
      <c r="F30" s="25" t="s">
        <v>38</v>
      </c>
      <c r="G30" s="32" t="s">
        <v>55</v>
      </c>
      <c r="H30" s="5"/>
      <c r="J30" s="24"/>
    </row>
    <row r="31" spans="2:10" ht="14.25">
      <c r="B31" s="6">
        <f>B29+1</f>
        <v>9</v>
      </c>
      <c r="C31" s="6"/>
      <c r="D31" s="6" t="s">
        <v>32</v>
      </c>
      <c r="E31" s="4" t="s">
        <v>33</v>
      </c>
      <c r="F31" s="4"/>
      <c r="G31" s="14"/>
      <c r="H31" s="4"/>
      <c r="J31" s="24"/>
    </row>
    <row r="32" spans="2:10">
      <c r="B32" s="6"/>
      <c r="C32" s="6"/>
      <c r="D32" s="30" t="s">
        <v>41</v>
      </c>
      <c r="E32" s="27" t="s">
        <v>64</v>
      </c>
      <c r="F32" s="28" t="s">
        <v>38</v>
      </c>
      <c r="G32" s="33" t="s">
        <v>63</v>
      </c>
      <c r="H32" s="4"/>
      <c r="J32" s="24"/>
    </row>
    <row r="33" spans="2:10">
      <c r="B33" s="7">
        <f>B31+1</f>
        <v>10</v>
      </c>
      <c r="C33" s="7">
        <v>1</v>
      </c>
      <c r="D33" s="7" t="s">
        <v>17</v>
      </c>
      <c r="E33" s="5" t="s">
        <v>35</v>
      </c>
      <c r="F33" s="5"/>
      <c r="G33" s="5" t="s">
        <v>34</v>
      </c>
      <c r="H33" s="5"/>
      <c r="J33" s="24"/>
    </row>
    <row r="34" spans="2:10">
      <c r="B34" s="7"/>
      <c r="C34" s="7"/>
      <c r="D34" s="29" t="s">
        <v>41</v>
      </c>
      <c r="E34" s="26" t="s">
        <v>40</v>
      </c>
      <c r="F34" s="25" t="s">
        <v>38</v>
      </c>
      <c r="G34" s="25" t="s">
        <v>39</v>
      </c>
      <c r="H34" s="5"/>
      <c r="J34" s="24"/>
    </row>
    <row r="35" spans="2:10">
      <c r="B35" s="6">
        <f>B33+1</f>
        <v>11</v>
      </c>
      <c r="C35" s="6">
        <v>1</v>
      </c>
      <c r="D35" s="6" t="s">
        <v>37</v>
      </c>
      <c r="E35" s="27" t="s">
        <v>54</v>
      </c>
      <c r="F35" s="28" t="s">
        <v>38</v>
      </c>
      <c r="G35" s="27" t="s">
        <v>53</v>
      </c>
      <c r="H35" s="4"/>
      <c r="J35" s="24"/>
    </row>
    <row r="36" spans="2:10" ht="6.95" customHeight="1">
      <c r="B36" s="11"/>
      <c r="C36" s="11"/>
      <c r="D36" s="11"/>
      <c r="E36" s="10"/>
      <c r="F36" s="10"/>
      <c r="G36" s="16"/>
      <c r="H36" s="10"/>
    </row>
    <row r="38" spans="2:10">
      <c r="B38" s="2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10">
      <c r="B40" s="36"/>
      <c r="C40" s="37"/>
      <c r="D40" s="37"/>
      <c r="E40" s="37"/>
      <c r="F40" s="37"/>
      <c r="G40" s="37"/>
      <c r="H40" s="37"/>
    </row>
  </sheetData>
  <mergeCells count="3">
    <mergeCell ref="B40:H40"/>
    <mergeCell ref="B12:F12"/>
    <mergeCell ref="E2:H3"/>
  </mergeCells>
  <phoneticPr fontId="33"/>
  <hyperlinks>
    <hyperlink ref="E11" r:id="rId1" xr:uid="{91EB2960-C5B5-40D9-8CED-38C934DCCEF6}"/>
    <hyperlink ref="E9" r:id="rId2" xr:uid="{B8A0D1D1-1FC6-48A6-A2AB-3145087F580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2023-05-12T05:54:44Z</dcterms:modified>
</cp:coreProperties>
</file>