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78B450A-5ABC-4A9B-8FD3-03A5B295F8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1" i="1" s="1"/>
  <c r="B32" i="1" s="1"/>
  <c r="B33" i="1" s="1"/>
  <c r="B34" i="1" s="1"/>
  <c r="B35" i="1" s="1"/>
  <c r="B37" i="1" s="1"/>
  <c r="B40" i="1"/>
</calcChain>
</file>

<file path=xl/sharedStrings.xml><?xml version="1.0" encoding="utf-8"?>
<sst xmlns="http://schemas.openxmlformats.org/spreadsheetml/2006/main" count="110" uniqueCount="75">
  <si>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</si>
  <si>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</si>
  <si>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</si>
  <si>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</si>
  <si>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</si>
  <si>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</si>
  <si>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</si>
  <si>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</si>
  <si>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</si>
  <si>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</si>
  <si>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</si>
  <si>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AECQ-100</t>
  </si>
  <si>
    <t>38 V 1.5 A synchronous step-down switching regulator with 30 uA quiescent current</t>
  </si>
  <si>
    <t>C1, C9, C10</t>
  </si>
  <si>
    <t>CGA5L3X5R1H106K</t>
  </si>
  <si>
    <t>TDK</t>
  </si>
  <si>
    <t>C2</t>
  </si>
  <si>
    <t>C2012X7S2A105K</t>
  </si>
  <si>
    <t>C3</t>
  </si>
  <si>
    <t>-</t>
  </si>
  <si>
    <t>470 nF - 50 V - 0603</t>
  </si>
  <si>
    <t>C5</t>
  </si>
  <si>
    <t>68 nF - 50 V - 0603</t>
  </si>
  <si>
    <t>C6</t>
  </si>
  <si>
    <t>10 nF - 50 V - 0603</t>
  </si>
  <si>
    <t>C14, C15, C16</t>
  </si>
  <si>
    <t>C3216X7R1H475K</t>
  </si>
  <si>
    <t>C11, C13, C13A</t>
  </si>
  <si>
    <t>Not mounted</t>
  </si>
  <si>
    <t>R1, R4</t>
  </si>
  <si>
    <t>R6</t>
  </si>
  <si>
    <t>R7, R8, R9</t>
  </si>
  <si>
    <t>R11</t>
  </si>
  <si>
    <t>R2, R3, R5, R10</t>
  </si>
  <si>
    <t>R7</t>
  </si>
  <si>
    <t>0 R - 0603</t>
  </si>
  <si>
    <t>R9, C7</t>
  </si>
  <si>
    <t>R8</t>
  </si>
  <si>
    <t>C8</t>
  </si>
  <si>
    <t>150 pF - 50 V - 0603</t>
  </si>
  <si>
    <t>C4</t>
  </si>
  <si>
    <t>2.2 pF - 50 V - 0603</t>
  </si>
  <si>
    <t>J3</t>
  </si>
  <si>
    <t>Closed</t>
  </si>
  <si>
    <t>Switchover enabled</t>
  </si>
  <si>
    <t>L1</t>
  </si>
  <si>
    <t>XAL4030-682MEC</t>
  </si>
  <si>
    <t>Coilcraft</t>
  </si>
  <si>
    <t>U1</t>
  </si>
  <si>
    <t>A6986F 5V</t>
  </si>
  <si>
    <t>5 V internal divider</t>
  </si>
  <si>
    <t>STM</t>
  </si>
  <si>
    <t>See Table 18 / Table 19 / Table 20</t>
  </si>
  <si>
    <t>110 k- 1% - 0603</t>
  </si>
  <si>
    <t>6.8 uH</t>
  </si>
  <si>
    <t>1 MΩ  - 1%- 0603</t>
  </si>
  <si>
    <t>0 Ω  - 0603</t>
  </si>
  <si>
    <t>1 uF - 0805 - 50 V - X7S - 10%</t>
  </si>
  <si>
    <t>10 uF - 1206 - 50 V - X5R - 10%</t>
  </si>
  <si>
    <t>4.7 uF - 1206 - 50 V - X7R - 10%</t>
  </si>
  <si>
    <t>10 Ω - 1% - 0603</t>
  </si>
  <si>
    <t>0 Ω - 0603</t>
  </si>
  <si>
    <t>option</t>
  </si>
  <si>
    <t>Vishay</t>
  </si>
  <si>
    <t>Vishay offers low-profile &amp; soft-saturation</t>
  </si>
  <si>
    <t>IHLP2020CZER6R8M5A</t>
  </si>
  <si>
    <t>6.8μH 3.7A Inductor SMD 5.5x5.2x3.0mm 155*C AEC-Q</t>
  </si>
  <si>
    <t>リファレンス回路リンク</t>
  </si>
  <si>
    <t>リファレンス回路掲載ページ</t>
  </si>
  <si>
    <t>ネクスティ問合せ</t>
  </si>
  <si>
    <t>https://www.e-nexty.com/inquiries/new</t>
  </si>
  <si>
    <t>https://www.st.com/resource/en/datasheet/a6986f.pdf</t>
    <phoneticPr fontId="31"/>
  </si>
  <si>
    <t>P61-P63</t>
    <phoneticPr fontId="31"/>
  </si>
  <si>
    <t>AF6986F5V</t>
    <phoneticPr fontId="31"/>
  </si>
  <si>
    <t>A6986F5V？</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</si>
</sst>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30" fillId="0" borderId="0" xfId="42"/>
    <xf numFmtId="0" fontId="22" fillId="34"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pplyProtection="1">
      <alignment horizontal="left"/>
      <protection locked="0"/>
    </xf>
    <xf numFmtId="0" fontId="32"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6986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375" customWidth="1"/>
    <col min="6" max="6" width="21.5" customWidth="1"/>
    <col min="7" max="7" width="21.375" customWidth="1"/>
    <col min="8" max="8" width="35" customWidth="1"/>
    <col min="9" max="9" width="11.5" customWidth="1"/>
  </cols>
  <sheetData>
    <row r="2" spans="2:8" ht="15" customHeight="1">
      <c r="D2" s="16"/>
      <c r="E2" s="31" t="s">
        <v>10</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73</v>
      </c>
      <c r="F6" s="27" t="s">
        <v>74</v>
      </c>
      <c r="G6" s="14"/>
      <c r="H6" s="14"/>
    </row>
    <row r="7" spans="2:8" ht="15" customHeight="1">
      <c r="B7" s="15"/>
      <c r="C7" s="15"/>
      <c r="D7" s="19" t="s">
        <v>8</v>
      </c>
      <c r="E7" s="13" t="s">
        <v>12</v>
      </c>
      <c r="F7" s="15"/>
      <c r="G7" s="15"/>
      <c r="H7" s="15"/>
    </row>
    <row r="8" spans="2:8" ht="15" customHeight="1">
      <c r="B8" s="15"/>
      <c r="C8" s="15"/>
      <c r="D8" s="19" t="s">
        <v>9</v>
      </c>
      <c r="E8" s="17" t="s">
        <v>11</v>
      </c>
      <c r="F8" s="15"/>
      <c r="G8" s="15"/>
      <c r="H8" s="15"/>
    </row>
    <row r="9" spans="2:8" ht="15" customHeight="1">
      <c r="B9" s="15"/>
      <c r="C9" s="15"/>
      <c r="D9" s="19" t="s">
        <v>67</v>
      </c>
      <c r="E9" s="32" t="s">
        <v>71</v>
      </c>
      <c r="F9" s="15"/>
      <c r="G9" s="15"/>
      <c r="H9" s="15"/>
    </row>
    <row r="10" spans="2:8" ht="15" customHeight="1">
      <c r="B10" s="15"/>
      <c r="C10" s="15"/>
      <c r="D10" s="19" t="s">
        <v>68</v>
      </c>
      <c r="E10" s="33" t="s">
        <v>72</v>
      </c>
      <c r="F10" s="15"/>
      <c r="G10" s="15"/>
      <c r="H10" s="15"/>
    </row>
    <row r="11" spans="2:8" ht="15" customHeight="1">
      <c r="B11" s="15"/>
      <c r="C11" s="15"/>
      <c r="D11" s="19" t="s">
        <v>69</v>
      </c>
      <c r="E11" s="26" t="s">
        <v>70</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c r="D16" s="4" t="s">
        <v>13</v>
      </c>
      <c r="E16" s="20" t="s">
        <v>58</v>
      </c>
      <c r="F16" s="20" t="s">
        <v>15</v>
      </c>
      <c r="G16" s="20" t="s">
        <v>14</v>
      </c>
      <c r="H16" s="20"/>
    </row>
    <row r="17" spans="2:8">
      <c r="B17" s="5">
        <f>B16+1</f>
        <v>2</v>
      </c>
      <c r="C17" s="5"/>
      <c r="D17" s="5" t="s">
        <v>16</v>
      </c>
      <c r="E17" s="21" t="s">
        <v>57</v>
      </c>
      <c r="F17" s="21" t="s">
        <v>15</v>
      </c>
      <c r="G17" s="21" t="s">
        <v>17</v>
      </c>
      <c r="H17" s="21"/>
    </row>
    <row r="18" spans="2:8">
      <c r="B18" s="4">
        <f t="shared" ref="B18:B35" si="0">B17+1</f>
        <v>3</v>
      </c>
      <c r="C18" s="4"/>
      <c r="D18" s="4" t="s">
        <v>18</v>
      </c>
      <c r="E18" s="20" t="s">
        <v>20</v>
      </c>
      <c r="F18" s="20" t="s">
        <v>19</v>
      </c>
      <c r="G18" s="20" t="s">
        <v>19</v>
      </c>
      <c r="H18" s="20"/>
    </row>
    <row r="19" spans="2:8">
      <c r="B19" s="5">
        <f t="shared" si="0"/>
        <v>4</v>
      </c>
      <c r="C19" s="5"/>
      <c r="D19" s="5" t="s">
        <v>21</v>
      </c>
      <c r="E19" s="21" t="s">
        <v>22</v>
      </c>
      <c r="F19" s="21" t="s">
        <v>19</v>
      </c>
      <c r="G19" s="21" t="s">
        <v>19</v>
      </c>
      <c r="H19" s="21"/>
    </row>
    <row r="20" spans="2:8">
      <c r="B20" s="4">
        <f t="shared" si="0"/>
        <v>5</v>
      </c>
      <c r="C20" s="4"/>
      <c r="D20" s="4" t="s">
        <v>23</v>
      </c>
      <c r="E20" s="20" t="s">
        <v>24</v>
      </c>
      <c r="F20" s="20" t="s">
        <v>19</v>
      </c>
      <c r="G20" s="20" t="s">
        <v>19</v>
      </c>
      <c r="H20" s="20"/>
    </row>
    <row r="21" spans="2:8">
      <c r="B21" s="5">
        <f t="shared" si="0"/>
        <v>6</v>
      </c>
      <c r="C21" s="5"/>
      <c r="D21" s="5" t="s">
        <v>25</v>
      </c>
      <c r="E21" s="21" t="s">
        <v>59</v>
      </c>
      <c r="F21" s="21" t="s">
        <v>15</v>
      </c>
      <c r="G21" s="21" t="s">
        <v>26</v>
      </c>
      <c r="H21" s="21"/>
    </row>
    <row r="22" spans="2:8">
      <c r="B22" s="4">
        <f t="shared" si="0"/>
        <v>7</v>
      </c>
      <c r="C22" s="4"/>
      <c r="D22" s="4" t="s">
        <v>27</v>
      </c>
      <c r="E22" s="20" t="s">
        <v>28</v>
      </c>
      <c r="F22" s="20" t="s">
        <v>19</v>
      </c>
      <c r="G22" s="20" t="s">
        <v>19</v>
      </c>
      <c r="H22" s="20"/>
    </row>
    <row r="23" spans="2:8">
      <c r="B23" s="5">
        <f t="shared" si="0"/>
        <v>8</v>
      </c>
      <c r="C23" s="5"/>
      <c r="D23" s="5" t="s">
        <v>29</v>
      </c>
      <c r="E23" s="21" t="s">
        <v>56</v>
      </c>
      <c r="F23" s="21" t="s">
        <v>19</v>
      </c>
      <c r="G23" s="21" t="s">
        <v>19</v>
      </c>
      <c r="H23" s="21"/>
    </row>
    <row r="24" spans="2:8">
      <c r="B24" s="4">
        <f t="shared" si="0"/>
        <v>9</v>
      </c>
      <c r="C24" s="4"/>
      <c r="D24" s="4" t="s">
        <v>30</v>
      </c>
      <c r="E24" s="20" t="s">
        <v>55</v>
      </c>
      <c r="F24" s="20" t="s">
        <v>19</v>
      </c>
      <c r="G24" s="20" t="s">
        <v>19</v>
      </c>
      <c r="H24" s="20"/>
    </row>
    <row r="25" spans="2:8">
      <c r="B25" s="5">
        <f t="shared" si="0"/>
        <v>10</v>
      </c>
      <c r="C25" s="5"/>
      <c r="D25" s="5" t="s">
        <v>31</v>
      </c>
      <c r="E25" s="21" t="s">
        <v>52</v>
      </c>
      <c r="F25" s="21" t="s">
        <v>19</v>
      </c>
      <c r="G25" s="21" t="s">
        <v>19</v>
      </c>
      <c r="H25" s="21"/>
    </row>
    <row r="26" spans="2:8">
      <c r="B26" s="4">
        <f t="shared" si="0"/>
        <v>11</v>
      </c>
      <c r="C26" s="4"/>
      <c r="D26" s="4" t="s">
        <v>32</v>
      </c>
      <c r="E26" s="20" t="s">
        <v>60</v>
      </c>
      <c r="F26" s="20" t="s">
        <v>19</v>
      </c>
      <c r="G26" s="20" t="s">
        <v>19</v>
      </c>
      <c r="H26" s="20"/>
    </row>
    <row r="27" spans="2:8">
      <c r="B27" s="5">
        <f t="shared" si="0"/>
        <v>12</v>
      </c>
      <c r="C27" s="5"/>
      <c r="D27" s="5" t="s">
        <v>33</v>
      </c>
      <c r="E27" s="21" t="s">
        <v>28</v>
      </c>
      <c r="F27" s="21" t="s">
        <v>19</v>
      </c>
      <c r="G27" s="21" t="s">
        <v>19</v>
      </c>
      <c r="H27" s="21"/>
    </row>
    <row r="28" spans="2:8">
      <c r="B28" s="4">
        <f t="shared" si="0"/>
        <v>13</v>
      </c>
      <c r="C28" s="4"/>
      <c r="D28" s="4" t="s">
        <v>34</v>
      </c>
      <c r="E28" s="20" t="s">
        <v>35</v>
      </c>
      <c r="F28" s="20" t="s">
        <v>19</v>
      </c>
      <c r="G28" s="20" t="s">
        <v>19</v>
      </c>
      <c r="H28" s="20"/>
    </row>
    <row r="29" spans="2:8">
      <c r="B29" s="5">
        <f t="shared" si="0"/>
        <v>14</v>
      </c>
      <c r="C29" s="5"/>
      <c r="D29" s="5" t="s">
        <v>36</v>
      </c>
      <c r="E29" s="21" t="s">
        <v>28</v>
      </c>
      <c r="F29" s="21" t="s">
        <v>19</v>
      </c>
      <c r="G29" s="21" t="s">
        <v>19</v>
      </c>
      <c r="H29" s="21"/>
    </row>
    <row r="30" spans="2:8">
      <c r="B30" s="4">
        <f t="shared" si="0"/>
        <v>15</v>
      </c>
      <c r="C30" s="4"/>
      <c r="D30" s="4" t="s">
        <v>34</v>
      </c>
      <c r="E30" s="20" t="s">
        <v>61</v>
      </c>
      <c r="F30" s="20" t="s">
        <v>19</v>
      </c>
      <c r="G30" s="20" t="s">
        <v>19</v>
      </c>
      <c r="H30" s="20"/>
    </row>
    <row r="31" spans="2:8">
      <c r="B31" s="5">
        <f t="shared" si="0"/>
        <v>16</v>
      </c>
      <c r="C31" s="5"/>
      <c r="D31" s="5" t="s">
        <v>37</v>
      </c>
      <c r="E31" s="21" t="s">
        <v>53</v>
      </c>
      <c r="F31" s="21" t="s">
        <v>19</v>
      </c>
      <c r="G31" s="21" t="s">
        <v>19</v>
      </c>
      <c r="H31" s="21"/>
    </row>
    <row r="32" spans="2:8">
      <c r="B32" s="4">
        <f t="shared" si="0"/>
        <v>17</v>
      </c>
      <c r="C32" s="4"/>
      <c r="D32" s="4" t="s">
        <v>38</v>
      </c>
      <c r="E32" s="20" t="s">
        <v>39</v>
      </c>
      <c r="F32" s="20" t="s">
        <v>19</v>
      </c>
      <c r="G32" s="20" t="s">
        <v>19</v>
      </c>
      <c r="H32" s="20"/>
    </row>
    <row r="33" spans="2:8">
      <c r="B33" s="5">
        <f t="shared" si="0"/>
        <v>18</v>
      </c>
      <c r="C33" s="5"/>
      <c r="D33" s="5" t="s">
        <v>40</v>
      </c>
      <c r="E33" s="21" t="s">
        <v>41</v>
      </c>
      <c r="F33" s="21" t="s">
        <v>19</v>
      </c>
      <c r="G33" s="21" t="s">
        <v>19</v>
      </c>
      <c r="H33" s="21"/>
    </row>
    <row r="34" spans="2:8">
      <c r="B34" s="4">
        <f t="shared" si="0"/>
        <v>19</v>
      </c>
      <c r="C34" s="4"/>
      <c r="D34" s="4" t="s">
        <v>42</v>
      </c>
      <c r="E34" s="20" t="s">
        <v>44</v>
      </c>
      <c r="F34" s="20" t="s">
        <v>19</v>
      </c>
      <c r="G34" s="20" t="s">
        <v>43</v>
      </c>
      <c r="H34" s="20"/>
    </row>
    <row r="35" spans="2:8">
      <c r="B35" s="5">
        <f t="shared" si="0"/>
        <v>20</v>
      </c>
      <c r="C35" s="5"/>
      <c r="D35" s="5" t="s">
        <v>45</v>
      </c>
      <c r="E35" s="21" t="s">
        <v>54</v>
      </c>
      <c r="F35" s="21" t="s">
        <v>47</v>
      </c>
      <c r="G35" s="21" t="s">
        <v>46</v>
      </c>
      <c r="H35" s="21"/>
    </row>
    <row r="36" spans="2:8">
      <c r="B36" s="5"/>
      <c r="C36" s="5"/>
      <c r="D36" s="22" t="s">
        <v>62</v>
      </c>
      <c r="E36" s="23" t="s">
        <v>66</v>
      </c>
      <c r="F36" s="24" t="s">
        <v>63</v>
      </c>
      <c r="G36" s="24" t="s">
        <v>65</v>
      </c>
      <c r="H36" s="25" t="s">
        <v>64</v>
      </c>
    </row>
    <row r="37" spans="2:8">
      <c r="B37" s="4">
        <f>B35+1</f>
        <v>21</v>
      </c>
      <c r="C37" s="4"/>
      <c r="D37" s="4" t="s">
        <v>48</v>
      </c>
      <c r="E37" s="20" t="s">
        <v>50</v>
      </c>
      <c r="F37" s="20" t="s">
        <v>51</v>
      </c>
      <c r="G37" s="20" t="s">
        <v>49</v>
      </c>
      <c r="H37" s="20"/>
    </row>
    <row r="38" spans="2:8" ht="6.95" customHeight="1">
      <c r="B38" s="9"/>
      <c r="C38" s="9"/>
      <c r="D38" s="9"/>
      <c r="E38" s="8"/>
      <c r="F38" s="8"/>
      <c r="G38" s="12"/>
      <c r="H38" s="8"/>
    </row>
    <row r="40" spans="2:8">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28"/>
      <c r="C42" s="29"/>
      <c r="D42" s="29"/>
      <c r="E42" s="29"/>
      <c r="F42" s="29"/>
      <c r="G42" s="29"/>
      <c r="H42" s="29"/>
    </row>
  </sheetData>
  <mergeCells count="3">
    <mergeCell ref="B42:H42"/>
    <mergeCell ref="B12:F12"/>
    <mergeCell ref="E2:H3"/>
  </mergeCells>
  <phoneticPr fontId="31"/>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F3EF56C3-BF05-440E-A8BE-E1951B82F482}"/>
    <hyperlink ref="E9" r:id="rId2" xr:uid="{ADF6298C-6124-4622-BBC6-1F87550CAFF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2023-05-12T05:54:43Z</dcterms:modified>
</cp:coreProperties>
</file>