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46251A4-3351-4106-9793-C086ED2B800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1" i="1" s="1"/>
  <c r="B22" i="1" s="1"/>
  <c r="B23" i="1" s="1"/>
  <c r="B25" i="1" s="1"/>
  <c r="B27" i="1" s="1"/>
  <c r="B28" i="1" s="1"/>
  <c r="B29" i="1" s="1"/>
  <c r="B30" i="1" s="1"/>
  <c r="B31" i="1" s="1"/>
  <c r="B32" i="1" s="1"/>
  <c r="B33" i="1" s="1"/>
  <c r="B34" i="1" s="1"/>
  <c r="B36" i="1" s="1"/>
  <c r="B38" i="1" s="1"/>
  <c r="B39" i="1" s="1"/>
  <c r="B40" i="1" s="1"/>
  <c r="B41" i="1" s="1"/>
  <c r="B42" i="1" s="1"/>
  <c r="B44" i="1" s="1"/>
  <c r="B46" i="1" s="1"/>
  <c r="B47"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2" i="1" l="1"/>
</calcChain>
</file>

<file path=xl/sharedStrings.xml><?xml version="1.0" encoding="utf-8"?>
<sst xmlns="http://schemas.openxmlformats.org/spreadsheetml/2006/main" count="233" uniqueCount="190">
  <si>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</si>
  <si>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</si>
  <si>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</si>
  <si>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</si>
  <si>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</si>
  <si>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</si>
  <si>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</si>
  <si>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</si>
  <si>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</si>
  <si>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</si>
  <si>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</si>
  <si>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</si>
  <si>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Murata</t>
  </si>
  <si>
    <t>L1</t>
  </si>
  <si>
    <t>TDK</t>
  </si>
  <si>
    <t xml:space="preserve"> </t>
  </si>
  <si>
    <t>PWB-PCB, ISL81601EVAL1Z, REVA, ROHS</t>
  </si>
  <si>
    <t>Imagineering INC</t>
  </si>
  <si>
    <t>ISL81601EVAL1ZREVAPCB</t>
  </si>
  <si>
    <t xml:space="preserve">C33 </t>
  </si>
  <si>
    <t>CAP-AEC-Q200, SMD, 0603, 0.01µF, 50V, 10%, X7R, ROHS</t>
  </si>
  <si>
    <t>CGA3E2X7R1H103K080AE</t>
  </si>
  <si>
    <t>C1, C2, C5, C6, C7, C8, C9, C10, C52, C53</t>
  </si>
  <si>
    <t>CAP-AEC-Q200, SMD, 1210, 4.7µF, 100V, 10%, X7S, ROHS</t>
  </si>
  <si>
    <t>CGA6M3X7S2A475K200AE</t>
  </si>
  <si>
    <t xml:space="preserve">C39 </t>
  </si>
  <si>
    <t>CAP-AEC-Q200, SMD, 0603, 0.022µF, 25V, 10%, X7R, ROHS</t>
  </si>
  <si>
    <t>CGJ3E2X7R1E223K080AA</t>
  </si>
  <si>
    <t xml:space="preserve">C36 </t>
  </si>
  <si>
    <t>CAP-AEC-Q200, SMD, 0603, 0.033µF, 25V, 10%, X7R, ROHS</t>
  </si>
  <si>
    <t>CGJ3E2X7R1E333K080AA</t>
  </si>
  <si>
    <t xml:space="preserve">C14, C45 </t>
  </si>
  <si>
    <t>CAP-AEC-Q200, SMD, 0603, 0.047µF, 25V, 10%, X7R, ROHS</t>
  </si>
  <si>
    <t>CGJ3E2X7R1E473K080AA</t>
  </si>
  <si>
    <t>C16, C46</t>
  </si>
  <si>
    <t>CAP-BOARDFLEX, SMD, 0603,0.1µF, 100V, 10%, X7R, ROHS</t>
  </si>
  <si>
    <t>GRJ188R72A104KE11D</t>
  </si>
  <si>
    <t xml:space="preserve">C17, C31, C32 </t>
  </si>
  <si>
    <t>CAP, SMD, 0805, 10µF, 16V, 10%, X7S, ROHS</t>
  </si>
  <si>
    <t>GRM21BC71C106KE11L</t>
  </si>
  <si>
    <t>C18, C19, C20, C21, C22, C23, C24, C25, C54, C55</t>
  </si>
  <si>
    <t>CAP, SMD, 1210, 22µF, 25V, 10%, X7R, ROHS</t>
  </si>
  <si>
    <t>GRM32ER71E226KE15L</t>
  </si>
  <si>
    <t xml:space="preserve">C11, C15, C43 </t>
  </si>
  <si>
    <t>CAP, SMD, 0603, 1000pF, 50V, 10%, X7R, ROHS</t>
  </si>
  <si>
    <t>AVX</t>
  </si>
  <si>
    <t>06035C102KAT2A</t>
  </si>
  <si>
    <t xml:space="preserve">C12, C13, C41, C42 </t>
  </si>
  <si>
    <t>CAP, SMD, 0603, 0.01µF, 100V, 10%, X7R, ROHS</t>
  </si>
  <si>
    <t>Kemet</t>
  </si>
  <si>
    <t>C0603C103J1RACTU</t>
  </si>
  <si>
    <t xml:space="preserve">C29 </t>
  </si>
  <si>
    <t>CAP, SMD, 0603, 220pF, 100V, 5%, X7R, ROHS</t>
  </si>
  <si>
    <t>Panasonic</t>
  </si>
  <si>
    <t>ECJ-1VB2A221K</t>
  </si>
  <si>
    <t xml:space="preserve">C40 </t>
  </si>
  <si>
    <t>CAP, SMD, 0603, 220pF, 50V, 10%, X7R, ROHS</t>
  </si>
  <si>
    <t>GRM188R71H221KA01D</t>
  </si>
  <si>
    <t xml:space="preserve">C30, C37 </t>
  </si>
  <si>
    <t>CAP, SMD, 0603, 0.47µF, 25V, 10%, X7R, ROHS</t>
  </si>
  <si>
    <t>GRM188R71E474KA12D</t>
  </si>
  <si>
    <t xml:space="preserve">C34 </t>
  </si>
  <si>
    <t>CAP, SMD, 0603, 820pF, 50V, 10%, X7R, ROHS</t>
  </si>
  <si>
    <t>C0603C821K5RACTU</t>
  </si>
  <si>
    <t>C28, C35, C38, C44, C47, C48, C49, C50, C51</t>
  </si>
  <si>
    <t xml:space="preserve">CAP, SMD, 0603, DNP-PLACE HOLDER, ROHS </t>
  </si>
  <si>
    <t>C26, C27</t>
  </si>
  <si>
    <t>CAP-OSCON, SMD, 10mm,1000µF, 16V, 20%, 12mΩ, ROHS</t>
  </si>
  <si>
    <t>Sanyo</t>
  </si>
  <si>
    <t>16SVPF1000M</t>
  </si>
  <si>
    <t>C3, C4</t>
  </si>
  <si>
    <t>CAP, RADIAL, 12.5x26.5, 220µF, 100V, 20%, ALUM.ELEC., 5mm, ROHS</t>
  </si>
  <si>
    <t>United Chemi-Con</t>
  </si>
  <si>
    <t>EKZN101ELL221MK25S</t>
  </si>
  <si>
    <t>COIL-PWR INDUCTOR, SMD,17.15mm, 5.6µH, 20%, 28A,4.23mΩ, ROHS</t>
  </si>
  <si>
    <t>Vishay</t>
  </si>
  <si>
    <t>IHLP6767GZER5R6M11</t>
  </si>
  <si>
    <t>TP1, TP2, TP4-TP28</t>
  </si>
  <si>
    <t>CONN-COMPACT TEST PT, VERTICAL, WHT, ROHS</t>
  </si>
  <si>
    <t>Keystone</t>
  </si>
  <si>
    <t>J3, J6</t>
  </si>
  <si>
    <t>CONN-HEADER, 1x2, BRKAWY1x36, 2.54mm, ROHS</t>
  </si>
  <si>
    <t>BERG/FCI</t>
  </si>
  <si>
    <t>68000-236HLF</t>
  </si>
  <si>
    <t xml:space="preserve">J7, J8, J9 </t>
  </si>
  <si>
    <t>CONN-HEADER, 1x3, BREAKAWY 1x36, 2.54mm,ROHS</t>
  </si>
  <si>
    <t>D1, D2, D6</t>
  </si>
  <si>
    <t>DIODE-RECTIFIER, SMD, 2P, S0D-123FL, 100V, 1A, ROHS</t>
  </si>
  <si>
    <t>On Semiconductor</t>
  </si>
  <si>
    <t>MBR1H100SFT3G</t>
  </si>
  <si>
    <t>D4, D5</t>
  </si>
  <si>
    <t>DIODE-ZENER, SMD, SOD-323,4.7V, 6%, 300mW, ROHS</t>
  </si>
  <si>
    <t>Diodes, INC.</t>
  </si>
  <si>
    <t>MM3Z4V7T1G</t>
  </si>
  <si>
    <t xml:space="preserve">U1 </t>
  </si>
  <si>
    <t xml:space="preserve">IC-60V 4-SWITCH PWM CONTROLLER, 32P, QFN, 5x5, ROHS </t>
  </si>
  <si>
    <t>Renesas Electronics</t>
  </si>
  <si>
    <t>ISL81601FRZ</t>
  </si>
  <si>
    <t xml:space="preserve">Q3, Q8 </t>
  </si>
  <si>
    <t>TRANSIST-MOS, N-CHANNEL, SMD, 8P, PG-TDSON, 25V, 25A,ROHS</t>
  </si>
  <si>
    <t>Infineon Technology</t>
  </si>
  <si>
    <t>BSC024NE2LSATMA1</t>
  </si>
  <si>
    <t xml:space="preserve">Q2, Q5 </t>
  </si>
  <si>
    <t>TRANSISTOR-MOS, N-CHANNEL,SMD, 8P, PPK SO-8, 80V, 60A, ROHS</t>
  </si>
  <si>
    <t>SIR826DP-T1-GE3</t>
  </si>
  <si>
    <t xml:space="preserve">R8, R10, R23, R35, R37 </t>
  </si>
  <si>
    <t>RES, SMD, 0603, 1Ω, 1/10W, 1%, TF, ROHS</t>
  </si>
  <si>
    <t>ERJ-3RQF1R0V</t>
  </si>
  <si>
    <t xml:space="preserve">R9, R46 </t>
  </si>
  <si>
    <t>RES, SMD, 0603, 20Ω, 1/10W, 1%, TF, ROHS</t>
  </si>
  <si>
    <t>ERJ-3EKF20R0V</t>
  </si>
  <si>
    <t xml:space="preserve">R4, R28 </t>
  </si>
  <si>
    <t>RES, SMD, 0603, 2.2Ω, 1/10W, 1%, TF, ROHS</t>
  </si>
  <si>
    <t>ERJ-3RQF2R2V</t>
  </si>
  <si>
    <t xml:space="preserve">R19, R20, R22, R29 </t>
  </si>
  <si>
    <t>RES, SMD, 0603, 0Ω, 1/10W, TF, ROHS</t>
  </si>
  <si>
    <t>Venkel</t>
  </si>
  <si>
    <t>CR0603-10W-000T</t>
  </si>
  <si>
    <t xml:space="preserve">R54 </t>
  </si>
  <si>
    <t>RES, SMD, 0603, 100Ω, 1/10W, 1%, TF, ROHS</t>
  </si>
  <si>
    <t>CR0603-10W-1000FT</t>
  </si>
  <si>
    <t xml:space="preserve">R53 </t>
  </si>
  <si>
    <t>RES, SMD, 0603, 1k, 1/10W, 1%, TF, ROHS</t>
  </si>
  <si>
    <t>ERJ-3EKF1001V</t>
  </si>
  <si>
    <t xml:space="preserve">R36 </t>
  </si>
  <si>
    <t>RES, SMD, 0603, 10k, 1/10W, 1%, TF, ROHS</t>
  </si>
  <si>
    <t>CR0603-10W-1002FT</t>
  </si>
  <si>
    <t xml:space="preserve">R33 </t>
  </si>
  <si>
    <t>RES, SMD, 0603, 100k, 1/10W, 1%, TF, ROHS</t>
  </si>
  <si>
    <t>CR0603-10W-1003FT</t>
  </si>
  <si>
    <t xml:space="preserve">R21, R40, R42 </t>
  </si>
  <si>
    <t>RES, SMD, 0603, 15k, 1/10W, 1%, TF, ROHS</t>
  </si>
  <si>
    <t>ERJ-3EKF1502V</t>
  </si>
  <si>
    <t xml:space="preserve">R25 </t>
  </si>
  <si>
    <t>RES, SMD, 0603, 169k, 1/10W, 1%, TF, ROHS</t>
  </si>
  <si>
    <t>CR0603-10W-1693FT</t>
  </si>
  <si>
    <t>RES, SMD, 0603, 200k, 1/10W, 1%, TF, ROHS</t>
  </si>
  <si>
    <t>CR0603-10W-2003FT</t>
  </si>
  <si>
    <t xml:space="preserve">R26 </t>
  </si>
  <si>
    <t>RES, SMD, 0603, 2.7k, 1/10W, 1%, TF, ROHS</t>
  </si>
  <si>
    <t>CR0603-10W-2701FT</t>
  </si>
  <si>
    <t xml:space="preserve">R44 </t>
  </si>
  <si>
    <t>RES, SMD, 0603, 3.48k, 1/10W, 1%, TF, ROHS</t>
  </si>
  <si>
    <t>ERJ-3EKF3481V</t>
  </si>
  <si>
    <t xml:space="preserve">R7 </t>
  </si>
  <si>
    <t>RES, SMD, 0603, 37.4k, 1/10W, 1%, TF, ROHS</t>
  </si>
  <si>
    <t>Yageo</t>
  </si>
  <si>
    <t>RC0603FR-0737K4L</t>
  </si>
  <si>
    <t xml:space="preserve">R12, R18 </t>
  </si>
  <si>
    <t>RES, SMD, 0603, 40.2k, 1/10W, 1%, TF, ROHS</t>
  </si>
  <si>
    <t>RC0603FR-0740K2L</t>
  </si>
  <si>
    <t xml:space="preserve">R39 </t>
  </si>
  <si>
    <t>RES, SMD, 0603, 44.2k, 1/10W, 1%, TF, ROHS</t>
  </si>
  <si>
    <t>CR0603-10W-4422FT</t>
  </si>
  <si>
    <t xml:space="preserve">R5, R38 </t>
  </si>
  <si>
    <t>RES, SMD, 0603, 5.1k, 1/10W, 1%, TF, ROHS</t>
  </si>
  <si>
    <t>CR0603-10W-5101FT</t>
  </si>
  <si>
    <t xml:space="preserve">R41, R43 </t>
  </si>
  <si>
    <t>RES, SMD, 0603, 51k, 1/10W, 1%, TF, ROHS</t>
  </si>
  <si>
    <t>RC0603FR-0751KL</t>
  </si>
  <si>
    <t>R14, R15, R16, R24, R27, R30, R31, R32, R47, R48, R49, R50, R55</t>
  </si>
  <si>
    <t xml:space="preserve">RES, SMD, 0603, DNP-PLACE HOLDER, ROHS </t>
  </si>
  <si>
    <t xml:space="preserve">R17 </t>
  </si>
  <si>
    <t>RES, SMD, 1206, 154k, 1/4W, 1%, TF, ROHS</t>
  </si>
  <si>
    <t>RC1206FR-07154KL</t>
  </si>
  <si>
    <t>ISL81601</t>
  </si>
  <si>
    <t>60V Bidirectional 4-Switch Synchronous Buck-Boost Controller</t>
  </si>
  <si>
    <t>option</t>
  </si>
  <si>
    <t>22uF, 35V, 7343-20, Polymer</t>
  </si>
  <si>
    <t>T55V226M035C0070</t>
  </si>
  <si>
    <t>SMD, 7.3 x 4.3 x 2.0mm</t>
  </si>
  <si>
    <t>10uF, 25V, B-case (3528-21), Polymer</t>
  </si>
  <si>
    <t>T55B106M025C0100</t>
  </si>
  <si>
    <t>SMD, 3.5 x 2.8 x 2.1mm</t>
  </si>
  <si>
    <t>MAL216055102E3</t>
  </si>
  <si>
    <t>CAP ALUM 1000UF 20% 16V RADIAL</t>
  </si>
  <si>
    <t>MAL214699908E3</t>
  </si>
  <si>
    <t>CAP ALUM 220UF 20% 100V SMD</t>
  </si>
  <si>
    <t>SS1FH10-M3/H</t>
  </si>
  <si>
    <t>DIODE SCHOTTKY 100V 1A DO-219AB</t>
  </si>
  <si>
    <t>BZX384C4V7-E3-08</t>
  </si>
  <si>
    <t>DIODE ZENER 4.7V 200MW SOD323</t>
  </si>
  <si>
    <t>SIRA24DP-T1-GE3</t>
  </si>
  <si>
    <t>MOSFET N-CH 25V 60A POWERPAKSO-8</t>
  </si>
  <si>
    <t>リファレンス回路リンク</t>
  </si>
  <si>
    <t>リファレンス回路掲載ページ</t>
  </si>
  <si>
    <t>ネクスティ問合せ</t>
  </si>
  <si>
    <t>https://www.e-nexty.com/inquiries/new</t>
  </si>
  <si>
    <t>P9</t>
    <phoneticPr fontId="32"/>
  </si>
  <si>
    <t>https://www.renesas.com/jp/ja/document/mat/isl81601eval1z-user-guide</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</si>
</sst>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2" borderId="0" xfId="0" applyFont="1" applyFill="1" applyAlignment="1">
      <alignment horizontal="center"/>
    </xf>
    <xf numFmtId="0" fontId="28" fillId="2" borderId="0" xfId="0" applyFont="1" applyFill="1" applyAlignment="1">
      <alignment horizontal="left"/>
    </xf>
    <xf numFmtId="0" fontId="4" fillId="2" borderId="0" xfId="0" applyFont="1" applyFill="1" applyAlignment="1">
      <alignment horizontal="left"/>
    </xf>
    <xf numFmtId="0" fontId="29" fillId="0" borderId="0" xfId="0" applyFont="1" applyAlignment="1">
      <alignment horizontal="center"/>
    </xf>
    <xf numFmtId="0" fontId="28" fillId="0" borderId="0" xfId="0" applyFont="1"/>
    <xf numFmtId="0" fontId="4" fillId="0" borderId="0" xfId="0" applyFont="1"/>
    <xf numFmtId="0" fontId="30" fillId="0" borderId="0" xfId="0" applyFont="1"/>
    <xf numFmtId="0" fontId="29" fillId="2" borderId="0" xfId="0" applyFont="1" applyFill="1" applyAlignment="1">
      <alignment horizontal="center"/>
    </xf>
    <xf numFmtId="0" fontId="28" fillId="2" borderId="0" xfId="0" applyFont="1" applyFill="1"/>
    <xf numFmtId="0" fontId="4" fillId="2" borderId="0" xfId="0" applyFont="1" applyFill="1"/>
    <xf numFmtId="0" fontId="30" fillId="2" borderId="0" xfId="0" applyFont="1" applyFill="1"/>
    <xf numFmtId="0" fontId="28" fillId="0" borderId="0" xfId="0" applyFont="1" applyAlignment="1">
      <alignment horizontal="left"/>
    </xf>
    <xf numFmtId="0" fontId="4" fillId="0" borderId="0" xfId="0" applyFont="1" applyAlignment="1">
      <alignment horizontal="left"/>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70</xdr:row>
      <xdr:rowOff>9525</xdr:rowOff>
    </xdr:from>
    <xdr:to>
      <xdr:col>8</xdr:col>
      <xdr:colOff>0</xdr:colOff>
      <xdr:row>73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74</xdr:row>
      <xdr:rowOff>9525</xdr:rowOff>
    </xdr:from>
    <xdr:to>
      <xdr:col>7</xdr:col>
      <xdr:colOff>2324101</xdr:colOff>
      <xdr:row>78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79</xdr:row>
      <xdr:rowOff>19050</xdr:rowOff>
    </xdr:from>
    <xdr:to>
      <xdr:col>8</xdr:col>
      <xdr:colOff>9525</xdr:colOff>
      <xdr:row>81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82</xdr:row>
      <xdr:rowOff>9525</xdr:rowOff>
    </xdr:from>
    <xdr:to>
      <xdr:col>8</xdr:col>
      <xdr:colOff>0</xdr:colOff>
      <xdr:row>83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7</xdr:row>
      <xdr:rowOff>188821</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1601eval1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7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40" t="s">
        <v>11</v>
      </c>
      <c r="F2" s="40"/>
      <c r="G2" s="40"/>
      <c r="H2" s="40"/>
    </row>
    <row r="3" spans="2:10" ht="15" customHeight="1">
      <c r="D3" s="18"/>
      <c r="E3" s="40"/>
      <c r="F3" s="40"/>
      <c r="G3" s="40"/>
      <c r="H3" s="40"/>
    </row>
    <row r="4" spans="2:10">
      <c r="B4"/>
    </row>
    <row r="5" spans="2:10" ht="15" customHeight="1">
      <c r="B5" s="15"/>
      <c r="C5" s="15"/>
      <c r="D5" s="21"/>
      <c r="E5" s="42"/>
      <c r="F5" s="42"/>
      <c r="G5" s="42"/>
      <c r="H5" s="15"/>
    </row>
    <row r="6" spans="2:10" ht="15" customHeight="1">
      <c r="B6" s="16"/>
      <c r="C6" s="16"/>
      <c r="D6" s="21" t="s">
        <v>7</v>
      </c>
      <c r="E6" s="43" t="s">
        <v>165</v>
      </c>
      <c r="F6" s="43"/>
      <c r="G6" s="43"/>
      <c r="H6" s="16"/>
    </row>
    <row r="7" spans="2:10" ht="15" customHeight="1">
      <c r="B7" s="17"/>
      <c r="C7" s="17"/>
      <c r="D7" s="21" t="s">
        <v>8</v>
      </c>
      <c r="E7" s="42" t="s">
        <v>166</v>
      </c>
      <c r="F7" s="42"/>
      <c r="G7" s="42"/>
      <c r="H7" s="17"/>
    </row>
    <row r="8" spans="2:10" ht="15" customHeight="1">
      <c r="B8" s="17"/>
      <c r="C8" s="17"/>
      <c r="D8" s="21" t="s">
        <v>9</v>
      </c>
      <c r="E8" s="41" t="s">
        <v>10</v>
      </c>
      <c r="F8" s="41"/>
      <c r="G8" s="41"/>
      <c r="H8" s="17"/>
    </row>
    <row r="9" spans="2:10" ht="15" customHeight="1">
      <c r="B9" s="17"/>
      <c r="C9" s="17"/>
      <c r="D9" s="21" t="s">
        <v>184</v>
      </c>
      <c r="E9" s="44" t="s">
        <v>189</v>
      </c>
      <c r="F9" s="22"/>
      <c r="G9" s="22"/>
      <c r="H9" s="17"/>
    </row>
    <row r="10" spans="2:10" ht="15" customHeight="1">
      <c r="B10" s="17"/>
      <c r="C10" s="17"/>
      <c r="D10" s="21" t="s">
        <v>185</v>
      </c>
      <c r="E10" s="45" t="s">
        <v>188</v>
      </c>
      <c r="F10" s="22"/>
      <c r="G10" s="22"/>
      <c r="H10" s="17"/>
    </row>
    <row r="11" spans="2:10" ht="15" customHeight="1">
      <c r="B11" s="17"/>
      <c r="C11" s="17"/>
      <c r="D11" s="21" t="s">
        <v>186</v>
      </c>
      <c r="E11" s="36" t="s">
        <v>187</v>
      </c>
      <c r="F11" s="22"/>
      <c r="G11" s="22"/>
      <c r="H11" s="17"/>
    </row>
    <row r="12" spans="2:10" ht="15.75" customHeight="1">
      <c r="B12" s="39"/>
      <c r="C12" s="39"/>
      <c r="D12" s="39"/>
      <c r="E12" s="39"/>
      <c r="F12" s="39"/>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4" t="s">
        <v>15</v>
      </c>
      <c r="E16" s="12" t="s">
        <v>16</v>
      </c>
      <c r="F16" s="12" t="s">
        <v>17</v>
      </c>
      <c r="G16" s="12" t="s">
        <v>18</v>
      </c>
      <c r="H16" s="12"/>
      <c r="J16" s="20"/>
    </row>
    <row r="17" spans="2:10">
      <c r="B17" s="5">
        <f>B16+1</f>
        <v>2</v>
      </c>
      <c r="C17" s="5">
        <v>1</v>
      </c>
      <c r="D17" s="5" t="s">
        <v>19</v>
      </c>
      <c r="E17" s="11" t="s">
        <v>20</v>
      </c>
      <c r="F17" s="11" t="s">
        <v>14</v>
      </c>
      <c r="G17" s="11" t="s">
        <v>21</v>
      </c>
      <c r="H17" s="11"/>
      <c r="J17" s="20"/>
    </row>
    <row r="18" spans="2:10">
      <c r="B18" s="4">
        <f t="shared" ref="B18:B69" si="0">B17+1</f>
        <v>3</v>
      </c>
      <c r="C18" s="4">
        <v>10</v>
      </c>
      <c r="D18" s="4" t="s">
        <v>22</v>
      </c>
      <c r="E18" s="12" t="s">
        <v>23</v>
      </c>
      <c r="F18" s="12" t="s">
        <v>14</v>
      </c>
      <c r="G18" s="12" t="s">
        <v>24</v>
      </c>
      <c r="H18" s="12"/>
      <c r="J18" s="20"/>
    </row>
    <row r="19" spans="2:10">
      <c r="B19" s="5">
        <f t="shared" si="0"/>
        <v>4</v>
      </c>
      <c r="C19" s="5">
        <v>1</v>
      </c>
      <c r="D19" s="5" t="s">
        <v>25</v>
      </c>
      <c r="E19" s="11" t="s">
        <v>26</v>
      </c>
      <c r="F19" s="11" t="s">
        <v>14</v>
      </c>
      <c r="G19" s="11" t="s">
        <v>27</v>
      </c>
      <c r="H19" s="11"/>
      <c r="J19" s="20"/>
    </row>
    <row r="20" spans="2:10">
      <c r="B20" s="4">
        <f t="shared" si="0"/>
        <v>5</v>
      </c>
      <c r="C20" s="4">
        <v>1</v>
      </c>
      <c r="D20" s="4" t="s">
        <v>28</v>
      </c>
      <c r="E20" s="12" t="s">
        <v>29</v>
      </c>
      <c r="F20" s="12" t="s">
        <v>14</v>
      </c>
      <c r="G20" s="12" t="s">
        <v>30</v>
      </c>
      <c r="H20" s="12"/>
      <c r="J20" s="20"/>
    </row>
    <row r="21" spans="2:10">
      <c r="B21" s="5">
        <f t="shared" si="0"/>
        <v>6</v>
      </c>
      <c r="C21" s="5">
        <v>2</v>
      </c>
      <c r="D21" s="5" t="s">
        <v>31</v>
      </c>
      <c r="E21" s="11" t="s">
        <v>32</v>
      </c>
      <c r="F21" s="11" t="s">
        <v>14</v>
      </c>
      <c r="G21" s="11" t="s">
        <v>33</v>
      </c>
      <c r="H21" s="11"/>
      <c r="J21" s="20"/>
    </row>
    <row r="22" spans="2:10">
      <c r="B22" s="4">
        <f t="shared" si="0"/>
        <v>7</v>
      </c>
      <c r="C22" s="4">
        <v>2</v>
      </c>
      <c r="D22" s="4" t="s">
        <v>34</v>
      </c>
      <c r="E22" s="12" t="s">
        <v>35</v>
      </c>
      <c r="F22" s="12" t="s">
        <v>12</v>
      </c>
      <c r="G22" s="12" t="s">
        <v>36</v>
      </c>
      <c r="H22" s="12"/>
      <c r="J22" s="20"/>
    </row>
    <row r="23" spans="2:10">
      <c r="B23" s="5">
        <f t="shared" si="0"/>
        <v>8</v>
      </c>
      <c r="C23" s="5">
        <v>3</v>
      </c>
      <c r="D23" s="5" t="s">
        <v>37</v>
      </c>
      <c r="E23" s="11" t="s">
        <v>38</v>
      </c>
      <c r="F23" s="11" t="s">
        <v>12</v>
      </c>
      <c r="G23" s="11" t="s">
        <v>39</v>
      </c>
      <c r="H23" s="11"/>
      <c r="J23" s="20"/>
    </row>
    <row r="24" spans="2:10">
      <c r="B24" s="5"/>
      <c r="C24" s="5"/>
      <c r="D24" s="26" t="s">
        <v>167</v>
      </c>
      <c r="E24" s="27" t="s">
        <v>171</v>
      </c>
      <c r="F24" s="28" t="s">
        <v>75</v>
      </c>
      <c r="G24" s="28" t="s">
        <v>172</v>
      </c>
      <c r="H24" s="29" t="s">
        <v>173</v>
      </c>
      <c r="J24" s="20"/>
    </row>
    <row r="25" spans="2:10">
      <c r="B25" s="4">
        <f>B23+1</f>
        <v>9</v>
      </c>
      <c r="C25" s="4">
        <v>10</v>
      </c>
      <c r="D25" s="4" t="s">
        <v>40</v>
      </c>
      <c r="E25" s="12" t="s">
        <v>41</v>
      </c>
      <c r="F25" s="12" t="s">
        <v>12</v>
      </c>
      <c r="G25" s="12" t="s">
        <v>42</v>
      </c>
      <c r="H25" s="12"/>
      <c r="J25" s="20"/>
    </row>
    <row r="26" spans="2:10">
      <c r="B26" s="4"/>
      <c r="C26" s="4"/>
      <c r="D26" s="30" t="s">
        <v>167</v>
      </c>
      <c r="E26" s="31" t="s">
        <v>168</v>
      </c>
      <c r="F26" s="32" t="s">
        <v>75</v>
      </c>
      <c r="G26" s="32" t="s">
        <v>169</v>
      </c>
      <c r="H26" s="33" t="s">
        <v>170</v>
      </c>
      <c r="J26" s="20"/>
    </row>
    <row r="27" spans="2:10">
      <c r="B27" s="5">
        <f>B25+1</f>
        <v>10</v>
      </c>
      <c r="C27" s="5">
        <v>3</v>
      </c>
      <c r="D27" s="5" t="s">
        <v>43</v>
      </c>
      <c r="E27" s="11" t="s">
        <v>44</v>
      </c>
      <c r="F27" s="11" t="s">
        <v>45</v>
      </c>
      <c r="G27" s="11" t="s">
        <v>46</v>
      </c>
      <c r="H27" s="11"/>
      <c r="J27" s="20"/>
    </row>
    <row r="28" spans="2:10">
      <c r="B28" s="4">
        <f t="shared" si="0"/>
        <v>11</v>
      </c>
      <c r="C28" s="4">
        <v>4</v>
      </c>
      <c r="D28" s="4" t="s">
        <v>47</v>
      </c>
      <c r="E28" s="12" t="s">
        <v>48</v>
      </c>
      <c r="F28" s="12" t="s">
        <v>49</v>
      </c>
      <c r="G28" s="12" t="s">
        <v>50</v>
      </c>
      <c r="H28" s="12"/>
      <c r="J28" s="20"/>
    </row>
    <row r="29" spans="2:10">
      <c r="B29" s="5">
        <f t="shared" si="0"/>
        <v>12</v>
      </c>
      <c r="C29" s="5">
        <v>1</v>
      </c>
      <c r="D29" s="5" t="s">
        <v>51</v>
      </c>
      <c r="E29" s="11" t="s">
        <v>52</v>
      </c>
      <c r="F29" s="11" t="s">
        <v>53</v>
      </c>
      <c r="G29" s="11" t="s">
        <v>54</v>
      </c>
      <c r="H29" s="11"/>
      <c r="J29" s="20"/>
    </row>
    <row r="30" spans="2:10">
      <c r="B30" s="4">
        <f t="shared" si="0"/>
        <v>13</v>
      </c>
      <c r="C30" s="4">
        <v>1</v>
      </c>
      <c r="D30" s="4" t="s">
        <v>55</v>
      </c>
      <c r="E30" s="12" t="s">
        <v>56</v>
      </c>
      <c r="F30" s="12" t="s">
        <v>12</v>
      </c>
      <c r="G30" s="12" t="s">
        <v>57</v>
      </c>
      <c r="H30" s="12"/>
      <c r="J30" s="20"/>
    </row>
    <row r="31" spans="2:10">
      <c r="B31" s="5">
        <f t="shared" si="0"/>
        <v>14</v>
      </c>
      <c r="C31" s="5">
        <v>2</v>
      </c>
      <c r="D31" s="5" t="s">
        <v>58</v>
      </c>
      <c r="E31" s="11" t="s">
        <v>59</v>
      </c>
      <c r="F31" s="11" t="s">
        <v>12</v>
      </c>
      <c r="G31" s="11" t="s">
        <v>60</v>
      </c>
      <c r="H31" s="11"/>
      <c r="J31" s="20"/>
    </row>
    <row r="32" spans="2:10">
      <c r="B32" s="4">
        <f t="shared" si="0"/>
        <v>15</v>
      </c>
      <c r="C32" s="4">
        <v>1</v>
      </c>
      <c r="D32" s="4" t="s">
        <v>61</v>
      </c>
      <c r="E32" s="12" t="s">
        <v>62</v>
      </c>
      <c r="F32" s="12" t="s">
        <v>49</v>
      </c>
      <c r="G32" s="12" t="s">
        <v>63</v>
      </c>
      <c r="H32" s="12"/>
      <c r="J32" s="20"/>
    </row>
    <row r="33" spans="2:10">
      <c r="B33" s="5">
        <f t="shared" si="0"/>
        <v>16</v>
      </c>
      <c r="C33" s="5">
        <v>0</v>
      </c>
      <c r="D33" s="5" t="s">
        <v>64</v>
      </c>
      <c r="E33" s="11" t="s">
        <v>65</v>
      </c>
      <c r="F33" s="11"/>
      <c r="G33" s="11"/>
      <c r="H33" s="11"/>
      <c r="J33" s="20"/>
    </row>
    <row r="34" spans="2:10">
      <c r="B34" s="4">
        <f t="shared" si="0"/>
        <v>17</v>
      </c>
      <c r="C34" s="4">
        <v>2</v>
      </c>
      <c r="D34" s="4" t="s">
        <v>66</v>
      </c>
      <c r="E34" s="12" t="s">
        <v>67</v>
      </c>
      <c r="F34" s="12" t="s">
        <v>68</v>
      </c>
      <c r="G34" s="12" t="s">
        <v>69</v>
      </c>
      <c r="H34" s="12"/>
      <c r="J34" s="20"/>
    </row>
    <row r="35" spans="2:10">
      <c r="B35" s="4"/>
      <c r="C35" s="4"/>
      <c r="D35" s="30" t="s">
        <v>167</v>
      </c>
      <c r="E35" s="24" t="s">
        <v>175</v>
      </c>
      <c r="F35" s="25" t="s">
        <v>75</v>
      </c>
      <c r="G35" s="25" t="s">
        <v>174</v>
      </c>
      <c r="H35" s="12"/>
      <c r="J35" s="20"/>
    </row>
    <row r="36" spans="2:10">
      <c r="B36" s="5">
        <f>B34+1</f>
        <v>18</v>
      </c>
      <c r="C36" s="5">
        <v>4</v>
      </c>
      <c r="D36" s="5" t="s">
        <v>70</v>
      </c>
      <c r="E36" s="11" t="s">
        <v>71</v>
      </c>
      <c r="F36" s="11" t="s">
        <v>72</v>
      </c>
      <c r="G36" s="11" t="s">
        <v>73</v>
      </c>
      <c r="H36" s="11"/>
      <c r="J36" s="20"/>
    </row>
    <row r="37" spans="2:10">
      <c r="B37" s="5"/>
      <c r="C37" s="5"/>
      <c r="D37" s="26" t="s">
        <v>167</v>
      </c>
      <c r="E37" s="34" t="s">
        <v>177</v>
      </c>
      <c r="F37" s="35" t="s">
        <v>75</v>
      </c>
      <c r="G37" s="35" t="s">
        <v>176</v>
      </c>
      <c r="H37" s="11"/>
      <c r="J37" s="20"/>
    </row>
    <row r="38" spans="2:10">
      <c r="B38" s="4">
        <f>B36+1</f>
        <v>19</v>
      </c>
      <c r="C38" s="4">
        <v>1</v>
      </c>
      <c r="D38" s="23" t="s">
        <v>13</v>
      </c>
      <c r="E38" s="24" t="s">
        <v>74</v>
      </c>
      <c r="F38" s="25" t="s">
        <v>75</v>
      </c>
      <c r="G38" s="25" t="s">
        <v>76</v>
      </c>
      <c r="H38" s="12"/>
      <c r="J38" s="20"/>
    </row>
    <row r="39" spans="2:10">
      <c r="B39" s="5">
        <f t="shared" si="0"/>
        <v>20</v>
      </c>
      <c r="C39" s="5">
        <v>27</v>
      </c>
      <c r="D39" s="5" t="s">
        <v>77</v>
      </c>
      <c r="E39" s="11" t="s">
        <v>78</v>
      </c>
      <c r="F39" s="11" t="s">
        <v>79</v>
      </c>
      <c r="G39" s="11">
        <v>5007</v>
      </c>
      <c r="H39" s="11"/>
      <c r="J39" s="20"/>
    </row>
    <row r="40" spans="2:10">
      <c r="B40" s="4">
        <f t="shared" si="0"/>
        <v>21</v>
      </c>
      <c r="C40" s="4">
        <v>2</v>
      </c>
      <c r="D40" s="4" t="s">
        <v>80</v>
      </c>
      <c r="E40" s="12" t="s">
        <v>81</v>
      </c>
      <c r="F40" s="12" t="s">
        <v>82</v>
      </c>
      <c r="G40" s="12" t="s">
        <v>83</v>
      </c>
      <c r="H40" s="12"/>
      <c r="J40" s="20"/>
    </row>
    <row r="41" spans="2:10">
      <c r="B41" s="5">
        <f t="shared" si="0"/>
        <v>22</v>
      </c>
      <c r="C41" s="5">
        <v>3</v>
      </c>
      <c r="D41" s="5" t="s">
        <v>84</v>
      </c>
      <c r="E41" s="11" t="s">
        <v>85</v>
      </c>
      <c r="F41" s="11" t="s">
        <v>82</v>
      </c>
      <c r="G41" s="11" t="s">
        <v>83</v>
      </c>
      <c r="H41" s="11"/>
      <c r="J41" s="20"/>
    </row>
    <row r="42" spans="2:10">
      <c r="B42" s="4">
        <f t="shared" si="0"/>
        <v>23</v>
      </c>
      <c r="C42" s="4">
        <v>3</v>
      </c>
      <c r="D42" s="4" t="s">
        <v>86</v>
      </c>
      <c r="E42" s="12" t="s">
        <v>87</v>
      </c>
      <c r="F42" s="12" t="s">
        <v>88</v>
      </c>
      <c r="G42" s="12" t="s">
        <v>89</v>
      </c>
      <c r="H42" s="12"/>
      <c r="J42" s="20"/>
    </row>
    <row r="43" spans="2:10">
      <c r="B43" s="4"/>
      <c r="C43" s="4"/>
      <c r="D43" s="30" t="s">
        <v>167</v>
      </c>
      <c r="E43" s="24" t="s">
        <v>179</v>
      </c>
      <c r="F43" s="25" t="s">
        <v>75</v>
      </c>
      <c r="G43" s="25" t="s">
        <v>178</v>
      </c>
      <c r="H43" s="12"/>
      <c r="J43" s="20"/>
    </row>
    <row r="44" spans="2:10">
      <c r="B44" s="5">
        <f>B42+1</f>
        <v>24</v>
      </c>
      <c r="C44" s="5">
        <v>2</v>
      </c>
      <c r="D44" s="5" t="s">
        <v>90</v>
      </c>
      <c r="E44" s="11" t="s">
        <v>91</v>
      </c>
      <c r="F44" s="11" t="s">
        <v>92</v>
      </c>
      <c r="G44" s="11" t="s">
        <v>93</v>
      </c>
      <c r="H44" s="11"/>
      <c r="J44" s="20"/>
    </row>
    <row r="45" spans="2:10">
      <c r="B45" s="5"/>
      <c r="C45" s="5"/>
      <c r="D45" s="26" t="s">
        <v>167</v>
      </c>
      <c r="E45" s="34" t="s">
        <v>181</v>
      </c>
      <c r="F45" s="35" t="s">
        <v>75</v>
      </c>
      <c r="G45" s="35" t="s">
        <v>180</v>
      </c>
      <c r="H45" s="11"/>
      <c r="J45" s="20"/>
    </row>
    <row r="46" spans="2:10">
      <c r="B46" s="4">
        <f>B44+1</f>
        <v>25</v>
      </c>
      <c r="C46" s="4">
        <v>1</v>
      </c>
      <c r="D46" s="4" t="s">
        <v>94</v>
      </c>
      <c r="E46" s="12" t="s">
        <v>95</v>
      </c>
      <c r="F46" s="12" t="s">
        <v>96</v>
      </c>
      <c r="G46" s="12" t="s">
        <v>97</v>
      </c>
      <c r="H46" s="12"/>
      <c r="J46" s="20"/>
    </row>
    <row r="47" spans="2:10">
      <c r="B47" s="5">
        <f t="shared" si="0"/>
        <v>26</v>
      </c>
      <c r="C47" s="5">
        <v>2</v>
      </c>
      <c r="D47" s="5" t="s">
        <v>98</v>
      </c>
      <c r="E47" s="11" t="s">
        <v>99</v>
      </c>
      <c r="F47" s="11" t="s">
        <v>100</v>
      </c>
      <c r="G47" s="11" t="s">
        <v>101</v>
      </c>
      <c r="H47" s="11"/>
      <c r="J47" s="20"/>
    </row>
    <row r="48" spans="2:10">
      <c r="B48" s="5"/>
      <c r="C48" s="5"/>
      <c r="D48" s="26" t="s">
        <v>167</v>
      </c>
      <c r="E48" s="34" t="s">
        <v>183</v>
      </c>
      <c r="F48" s="35" t="s">
        <v>75</v>
      </c>
      <c r="G48" s="35" t="s">
        <v>182</v>
      </c>
      <c r="H48" s="11"/>
      <c r="J48" s="20"/>
    </row>
    <row r="49" spans="2:10">
      <c r="B49" s="4">
        <f>B47+1</f>
        <v>27</v>
      </c>
      <c r="C49" s="4">
        <v>2</v>
      </c>
      <c r="D49" s="23" t="s">
        <v>102</v>
      </c>
      <c r="E49" s="24" t="s">
        <v>103</v>
      </c>
      <c r="F49" s="25" t="s">
        <v>75</v>
      </c>
      <c r="G49" s="25" t="s">
        <v>104</v>
      </c>
      <c r="H49" s="12"/>
      <c r="J49" s="20"/>
    </row>
    <row r="50" spans="2:10">
      <c r="B50" s="5">
        <f t="shared" si="0"/>
        <v>28</v>
      </c>
      <c r="C50" s="5">
        <v>4</v>
      </c>
      <c r="D50" s="5" t="s">
        <v>105</v>
      </c>
      <c r="E50" s="11" t="s">
        <v>106</v>
      </c>
      <c r="F50" s="11" t="s">
        <v>53</v>
      </c>
      <c r="G50" s="11" t="s">
        <v>107</v>
      </c>
      <c r="H50" s="11"/>
      <c r="J50" s="20"/>
    </row>
    <row r="51" spans="2:10">
      <c r="B51" s="4">
        <f t="shared" si="0"/>
        <v>29</v>
      </c>
      <c r="C51" s="4">
        <v>2</v>
      </c>
      <c r="D51" s="4" t="s">
        <v>108</v>
      </c>
      <c r="E51" s="12" t="s">
        <v>109</v>
      </c>
      <c r="F51" s="12" t="s">
        <v>53</v>
      </c>
      <c r="G51" s="12" t="s">
        <v>110</v>
      </c>
      <c r="H51" s="12"/>
      <c r="J51" s="20"/>
    </row>
    <row r="52" spans="2:10">
      <c r="B52" s="5">
        <f t="shared" si="0"/>
        <v>30</v>
      </c>
      <c r="C52" s="5">
        <v>2</v>
      </c>
      <c r="D52" s="5" t="s">
        <v>111</v>
      </c>
      <c r="E52" s="11" t="s">
        <v>112</v>
      </c>
      <c r="F52" s="11" t="s">
        <v>53</v>
      </c>
      <c r="G52" s="11" t="s">
        <v>113</v>
      </c>
      <c r="H52" s="11"/>
      <c r="J52" s="20"/>
    </row>
    <row r="53" spans="2:10">
      <c r="B53" s="4">
        <f t="shared" si="0"/>
        <v>31</v>
      </c>
      <c r="C53" s="4">
        <v>4</v>
      </c>
      <c r="D53" s="4" t="s">
        <v>114</v>
      </c>
      <c r="E53" s="12" t="s">
        <v>115</v>
      </c>
      <c r="F53" s="12" t="s">
        <v>116</v>
      </c>
      <c r="G53" s="12" t="s">
        <v>117</v>
      </c>
      <c r="H53" s="12"/>
      <c r="J53" s="20"/>
    </row>
    <row r="54" spans="2:10">
      <c r="B54" s="5">
        <f t="shared" si="0"/>
        <v>32</v>
      </c>
      <c r="C54" s="5">
        <v>1</v>
      </c>
      <c r="D54" s="5" t="s">
        <v>118</v>
      </c>
      <c r="E54" s="11" t="s">
        <v>119</v>
      </c>
      <c r="F54" s="11" t="s">
        <v>116</v>
      </c>
      <c r="G54" s="11" t="s">
        <v>120</v>
      </c>
      <c r="H54" s="11"/>
      <c r="J54" s="20"/>
    </row>
    <row r="55" spans="2:10">
      <c r="B55" s="4">
        <f t="shared" si="0"/>
        <v>33</v>
      </c>
      <c r="C55" s="4">
        <v>1</v>
      </c>
      <c r="D55" s="4" t="s">
        <v>121</v>
      </c>
      <c r="E55" s="12" t="s">
        <v>122</v>
      </c>
      <c r="F55" s="12" t="s">
        <v>53</v>
      </c>
      <c r="G55" s="12" t="s">
        <v>123</v>
      </c>
      <c r="H55" s="12"/>
      <c r="J55" s="20"/>
    </row>
    <row r="56" spans="2:10">
      <c r="B56" s="5">
        <f t="shared" si="0"/>
        <v>34</v>
      </c>
      <c r="C56" s="5">
        <v>1</v>
      </c>
      <c r="D56" s="5" t="s">
        <v>124</v>
      </c>
      <c r="E56" s="11" t="s">
        <v>125</v>
      </c>
      <c r="F56" s="11" t="s">
        <v>116</v>
      </c>
      <c r="G56" s="11" t="s">
        <v>126</v>
      </c>
      <c r="H56" s="11"/>
      <c r="J56" s="20"/>
    </row>
    <row r="57" spans="2:10">
      <c r="B57" s="4">
        <f t="shared" si="0"/>
        <v>35</v>
      </c>
      <c r="C57" s="4">
        <v>1</v>
      </c>
      <c r="D57" s="4" t="s">
        <v>127</v>
      </c>
      <c r="E57" s="12" t="s">
        <v>128</v>
      </c>
      <c r="F57" s="12" t="s">
        <v>116</v>
      </c>
      <c r="G57" s="12" t="s">
        <v>129</v>
      </c>
      <c r="H57" s="12"/>
      <c r="J57" s="20"/>
    </row>
    <row r="58" spans="2:10">
      <c r="B58" s="5">
        <f t="shared" si="0"/>
        <v>36</v>
      </c>
      <c r="C58" s="5">
        <v>3</v>
      </c>
      <c r="D58" s="5" t="s">
        <v>130</v>
      </c>
      <c r="E58" s="11" t="s">
        <v>131</v>
      </c>
      <c r="F58" s="11" t="s">
        <v>53</v>
      </c>
      <c r="G58" s="11" t="s">
        <v>132</v>
      </c>
      <c r="H58" s="11"/>
      <c r="J58" s="20"/>
    </row>
    <row r="59" spans="2:10">
      <c r="B59" s="4">
        <f t="shared" si="0"/>
        <v>37</v>
      </c>
      <c r="C59" s="4">
        <v>1</v>
      </c>
      <c r="D59" s="4" t="s">
        <v>133</v>
      </c>
      <c r="E59" s="12" t="s">
        <v>134</v>
      </c>
      <c r="F59" s="12" t="s">
        <v>116</v>
      </c>
      <c r="G59" s="12" t="s">
        <v>135</v>
      </c>
      <c r="H59" s="12"/>
      <c r="J59" s="20"/>
    </row>
    <row r="60" spans="2:10">
      <c r="B60" s="5">
        <f t="shared" si="0"/>
        <v>38</v>
      </c>
      <c r="C60" s="5">
        <v>1</v>
      </c>
      <c r="D60" s="5" t="s">
        <v>121</v>
      </c>
      <c r="E60" s="11" t="s">
        <v>136</v>
      </c>
      <c r="F60" s="11" t="s">
        <v>116</v>
      </c>
      <c r="G60" s="11" t="s">
        <v>137</v>
      </c>
      <c r="H60" s="11"/>
      <c r="J60" s="20"/>
    </row>
    <row r="61" spans="2:10">
      <c r="B61" s="4">
        <f t="shared" si="0"/>
        <v>39</v>
      </c>
      <c r="C61" s="4">
        <v>1</v>
      </c>
      <c r="D61" s="4" t="s">
        <v>138</v>
      </c>
      <c r="E61" s="12" t="s">
        <v>139</v>
      </c>
      <c r="F61" s="12" t="s">
        <v>116</v>
      </c>
      <c r="G61" s="12" t="s">
        <v>140</v>
      </c>
      <c r="H61" s="12"/>
      <c r="J61" s="20"/>
    </row>
    <row r="62" spans="2:10">
      <c r="B62" s="5">
        <f t="shared" si="0"/>
        <v>40</v>
      </c>
      <c r="C62" s="5">
        <v>1</v>
      </c>
      <c r="D62" s="5" t="s">
        <v>141</v>
      </c>
      <c r="E62" s="11" t="s">
        <v>142</v>
      </c>
      <c r="F62" s="11" t="s">
        <v>53</v>
      </c>
      <c r="G62" s="11" t="s">
        <v>143</v>
      </c>
      <c r="H62" s="11"/>
      <c r="J62" s="20"/>
    </row>
    <row r="63" spans="2:10">
      <c r="B63" s="4">
        <f t="shared" si="0"/>
        <v>41</v>
      </c>
      <c r="C63" s="4">
        <v>1</v>
      </c>
      <c r="D63" s="4" t="s">
        <v>144</v>
      </c>
      <c r="E63" s="12" t="s">
        <v>145</v>
      </c>
      <c r="F63" s="12" t="s">
        <v>146</v>
      </c>
      <c r="G63" s="12" t="s">
        <v>147</v>
      </c>
      <c r="H63" s="12"/>
      <c r="J63" s="20"/>
    </row>
    <row r="64" spans="2:10">
      <c r="B64" s="5">
        <f t="shared" si="0"/>
        <v>42</v>
      </c>
      <c r="C64" s="5">
        <v>2</v>
      </c>
      <c r="D64" s="5" t="s">
        <v>148</v>
      </c>
      <c r="E64" s="11" t="s">
        <v>149</v>
      </c>
      <c r="F64" s="11" t="s">
        <v>146</v>
      </c>
      <c r="G64" s="11" t="s">
        <v>150</v>
      </c>
      <c r="H64" s="11"/>
      <c r="J64" s="20"/>
    </row>
    <row r="65" spans="2:10">
      <c r="B65" s="4">
        <f t="shared" si="0"/>
        <v>43</v>
      </c>
      <c r="C65" s="4">
        <v>1</v>
      </c>
      <c r="D65" s="4" t="s">
        <v>151</v>
      </c>
      <c r="E65" s="12" t="s">
        <v>152</v>
      </c>
      <c r="F65" s="12" t="s">
        <v>116</v>
      </c>
      <c r="G65" s="12" t="s">
        <v>153</v>
      </c>
      <c r="H65" s="12"/>
      <c r="J65" s="20"/>
    </row>
    <row r="66" spans="2:10">
      <c r="B66" s="5">
        <f t="shared" si="0"/>
        <v>44</v>
      </c>
      <c r="C66" s="5">
        <v>2</v>
      </c>
      <c r="D66" s="5" t="s">
        <v>154</v>
      </c>
      <c r="E66" s="11" t="s">
        <v>155</v>
      </c>
      <c r="F66" s="11" t="s">
        <v>116</v>
      </c>
      <c r="G66" s="11" t="s">
        <v>156</v>
      </c>
      <c r="H66" s="11"/>
      <c r="J66" s="20"/>
    </row>
    <row r="67" spans="2:10">
      <c r="B67" s="4">
        <f t="shared" si="0"/>
        <v>45</v>
      </c>
      <c r="C67" s="4">
        <v>2</v>
      </c>
      <c r="D67" s="4" t="s">
        <v>157</v>
      </c>
      <c r="E67" s="12" t="s">
        <v>158</v>
      </c>
      <c r="F67" s="12" t="s">
        <v>146</v>
      </c>
      <c r="G67" s="12" t="s">
        <v>159</v>
      </c>
      <c r="H67" s="12"/>
      <c r="J67" s="20"/>
    </row>
    <row r="68" spans="2:10">
      <c r="B68" s="5">
        <f t="shared" si="0"/>
        <v>46</v>
      </c>
      <c r="C68" s="5">
        <v>0</v>
      </c>
      <c r="D68" s="5" t="s">
        <v>160</v>
      </c>
      <c r="E68" s="11" t="s">
        <v>161</v>
      </c>
      <c r="F68" s="11"/>
      <c r="G68" s="11"/>
      <c r="H68" s="11"/>
      <c r="J68" s="20"/>
    </row>
    <row r="69" spans="2:10">
      <c r="B69" s="4">
        <f t="shared" si="0"/>
        <v>47</v>
      </c>
      <c r="C69" s="4">
        <v>1</v>
      </c>
      <c r="D69" s="4" t="s">
        <v>162</v>
      </c>
      <c r="E69" s="12" t="s">
        <v>163</v>
      </c>
      <c r="F69" s="12" t="s">
        <v>146</v>
      </c>
      <c r="G69" s="12" t="s">
        <v>164</v>
      </c>
      <c r="H69" s="12"/>
      <c r="J69" s="20"/>
    </row>
    <row r="70" spans="2:10" ht="6.95" customHeight="1">
      <c r="B70" s="9"/>
      <c r="C70" s="9"/>
      <c r="D70" s="9"/>
      <c r="E70" s="8"/>
      <c r="F70" s="8"/>
      <c r="G70" s="14"/>
      <c r="H70" s="8"/>
    </row>
    <row r="72" spans="2:10">
      <c r="B72"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4" spans="2:10">
      <c r="B74" s="37"/>
      <c r="C74" s="38"/>
      <c r="D74" s="38"/>
      <c r="E74" s="38"/>
      <c r="F74" s="38"/>
      <c r="G74" s="38"/>
      <c r="H74" s="38"/>
    </row>
  </sheetData>
  <mergeCells count="7">
    <mergeCell ref="B74:H74"/>
    <mergeCell ref="B12:F12"/>
    <mergeCell ref="E2:H3"/>
    <mergeCell ref="E8:G8"/>
    <mergeCell ref="E7:G7"/>
    <mergeCell ref="E6:G6"/>
    <mergeCell ref="E5:G5"/>
  </mergeCells>
  <phoneticPr fontId="32"/>
  <hyperlinks>
    <hyperlink ref="E11" r:id="rId1" xr:uid="{E47A511F-D22A-4BEB-B2BE-238EBA7F1AF0}"/>
    <hyperlink ref="E9" r:id="rId2" xr:uid="{9AFADD3C-3E6F-4A82-9F86-2F04F8FA1C8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2023-05-12T05:54:23Z</dcterms:modified>
</cp:coreProperties>
</file>