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codeName="ThisWorkbook"/>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BF7CE4E3-6F50-4D46-9DF6-44A388EEFD56}"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BoM'!$B$1:$H$86</definedName>
    <definedName name="_xlnm.Print_Titles" localSheetId="0">'Vishay BoM'!$1:$14</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78" i="1" l="1"/>
  <c r="B86" i="1"/>
</calcChain>
</file>

<file path=xl/sharedStrings.xml><?xml version="1.0" encoding="utf-8"?>
<sst xmlns="http://schemas.openxmlformats.org/spreadsheetml/2006/main" count="304" uniqueCount="199">
  <si>
    <t>ITEM</t>
  </si>
  <si>
    <t>QTY</t>
  </si>
  <si>
    <t>REFERENCE</t>
  </si>
  <si>
    <t>PART DESCRIPTION</t>
  </si>
  <si>
    <t>NOTES</t>
  </si>
  <si>
    <t xml:space="preserve"> PART NUMBER</t>
  </si>
  <si>
    <t>MANUFACTURER</t>
  </si>
  <si>
    <t xml:space="preserve">IC Part Number: </t>
  </si>
  <si>
    <t xml:space="preserve">Description: </t>
  </si>
  <si>
    <t>**VISHAY Reference Design Alternative / Replacement Parts List**</t>
  </si>
  <si>
    <t>none</t>
  </si>
  <si>
    <t xml:space="preserve">Automotive Focus: </t>
  </si>
  <si>
    <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t>
  </si>
  <si>
    <t xml:space="preserve">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t>
  </si>
  <si>
    <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t>
  </si>
  <si>
    <t>C1</t>
  </si>
  <si>
    <t>CAP, SMD, 0603, 10µF, 10V, 20%, X5R, ROHS</t>
  </si>
  <si>
    <t>ECJ-1VB1A106M</t>
  </si>
  <si>
    <t>PANASONIC</t>
  </si>
  <si>
    <t>C11, C43</t>
  </si>
  <si>
    <t>CAP, SMD, 1210, 100µF, 6.3V, 20%, X7S, ROHS</t>
  </si>
  <si>
    <t>GRM32EC70J107ME15L</t>
  </si>
  <si>
    <t>MURATA</t>
  </si>
  <si>
    <t>C15, C46</t>
  </si>
  <si>
    <t>CAP, SMD, 1210, 4.7µF, 100V, 10%, X7S, ROHS</t>
  </si>
  <si>
    <t>CGA6M3X7S2A475K200AB</t>
  </si>
  <si>
    <t>TDK</t>
  </si>
  <si>
    <t>C16</t>
  </si>
  <si>
    <t>CAP, SMD, 16x16.5mm, 100µF, 100V, 20%, ALUM.ELEC., ROHS</t>
  </si>
  <si>
    <t>EMVH101GDA101MLH0S</t>
  </si>
  <si>
    <t>UNITED CHEMI-CON</t>
  </si>
  <si>
    <t>C2</t>
  </si>
  <si>
    <t>CAP, SMD, 0603, 0.22µF, 25V, 10%, X7R, ROHS</t>
  </si>
  <si>
    <t>C1608X7R1E224K</t>
  </si>
  <si>
    <t>C3</t>
  </si>
  <si>
    <t>CAP, SMD, 0603, 0.047µF, 25V, 10%, X7R, ROHS</t>
  </si>
  <si>
    <t>GRM188R71E473KA01D</t>
  </si>
  <si>
    <t>C4</t>
  </si>
  <si>
    <t>CAP, SMD, 0603, 0.1µF, 100V, 10%, X7R, ROHS</t>
  </si>
  <si>
    <t>C0603X7R101-104KNE</t>
  </si>
  <si>
    <t>VENKEL</t>
  </si>
  <si>
    <t>C41</t>
  </si>
  <si>
    <t>CAP, SMD, 0603, 2200pF, 50V, 10%, X7R, ROHS</t>
  </si>
  <si>
    <t>Any</t>
  </si>
  <si>
    <t>-</t>
  </si>
  <si>
    <t>C42</t>
  </si>
  <si>
    <t>CAP, SMD, 0603, 22pF, 50V, 10%, X7R, ROHS</t>
  </si>
  <si>
    <t>C6</t>
  </si>
  <si>
    <t>CAP, SMD, 0603, 220pF, 50V, 10%, X7R, ROHS</t>
  </si>
  <si>
    <t>GRM188R71H221KA01D</t>
  </si>
  <si>
    <t>C7</t>
  </si>
  <si>
    <t>CAP, SMD, 0603, 470pF, 100V, 10%, X7R, ROHS</t>
  </si>
  <si>
    <t>VISHAY</t>
  </si>
  <si>
    <t>C9</t>
  </si>
  <si>
    <t>CAP, SMD, 0603, 1µF, 6.3V, 10%, X5R, ROHS</t>
  </si>
  <si>
    <t>ECJ1VB0J105K</t>
  </si>
  <si>
    <t>L1</t>
  </si>
  <si>
    <t>FIXED IND, 3.3µH, 10.5A, 14.9MΩ</t>
  </si>
  <si>
    <t>IHLP3232DZER3R3M11</t>
  </si>
  <si>
    <t>Q1</t>
  </si>
  <si>
    <t>TRANSIST-MOS, DUAL N-CHANNEL, SMD, 8P, 56LFPAK, 60V, 26A, ROHS</t>
  </si>
  <si>
    <t>BUK9K17-60EX</t>
  </si>
  <si>
    <t>NXP SEMICONDUCTOR</t>
  </si>
  <si>
    <t>R1</t>
  </si>
  <si>
    <t>RES, SMD, 0603, 49.9k, 1/10W, 1%, TF, ROHS</t>
  </si>
  <si>
    <t>CR0603-10W-4992FT</t>
  </si>
  <si>
    <t>R14</t>
  </si>
  <si>
    <t>RES, SMD, 0603, 100K, 1/10W, 1%, TF, ROHS</t>
  </si>
  <si>
    <t>CR0603-10W-1003FT</t>
  </si>
  <si>
    <t>R15</t>
  </si>
  <si>
    <t>RES, SMD, 0603, 20Ω, 1/10W, 1%, TF, ROHS</t>
  </si>
  <si>
    <t>ERJ-3EKF20R0V</t>
  </si>
  <si>
    <t>R18</t>
  </si>
  <si>
    <t>RES, SMD, 0603, 10Ω, 1/10W, 1%, TF, ROHS</t>
  </si>
  <si>
    <t>RK73H1JT10R0F</t>
  </si>
  <si>
    <t>KOA</t>
  </si>
  <si>
    <t>R2</t>
  </si>
  <si>
    <t>RESISTOR, SMD, 0603, 11K, 1/10W, 1%, TF, ROHS</t>
  </si>
  <si>
    <t>ERJ-3EKF1102V</t>
  </si>
  <si>
    <t>R27</t>
  </si>
  <si>
    <t>RES, SMD, 0603, 5.1Ω, 1/10W, 1%, TF, ROHS</t>
  </si>
  <si>
    <t>CR0603-10W-05R1FT</t>
  </si>
  <si>
    <t>R28</t>
  </si>
  <si>
    <t>RES, SMD, 0603, 20k, 1/10W, 1%, TF, ROHS</t>
  </si>
  <si>
    <t>R3</t>
  </si>
  <si>
    <t>RES SMD 13kΩ 1% 1/10W 0603</t>
  </si>
  <si>
    <t>RC0603FR-0713KL</t>
  </si>
  <si>
    <t>YAGEO</t>
  </si>
  <si>
    <t>R6, R11, R13, R16, R29</t>
  </si>
  <si>
    <t>RES, SMD, 0603, 0Ω, 1/10W, TF, ROHS</t>
  </si>
  <si>
    <t>CR0603-10W-000T</t>
  </si>
  <si>
    <t>R7</t>
  </si>
  <si>
    <t>RES, SMD, 0603, 3k, 1/10W, 1%, TF, ROHS</t>
  </si>
  <si>
    <t>RC0603FR-073KL</t>
  </si>
  <si>
    <t>R8, R9</t>
  </si>
  <si>
    <t>RES, SMD, 0603, 2.2Ω, 1/10W, 1%, TF, ROHS</t>
  </si>
  <si>
    <t>ERJ-3RQF2R2V</t>
  </si>
  <si>
    <t>U2</t>
  </si>
  <si>
    <t>IC-55V SWITCHING CONTROLLER, 16P, QFN, ROHS</t>
  </si>
  <si>
    <t>ISL8117AFRZ</t>
  </si>
  <si>
    <t>INTERSIL</t>
  </si>
  <si>
    <t>ISL8117AEVAL2Z</t>
  </si>
  <si>
    <t>ISL8117AEVAL2Z: Sync Buck Step-down PWM Controller Eval Board with 4.5V to 60V Vin Range and 3.3V 6A Output with COMP Pin</t>
  </si>
  <si>
    <t>Option</t>
  </si>
  <si>
    <t>CAP Polymer 100µF ±20% 6.3V D-case 7343-31 105°C</t>
  </si>
  <si>
    <t>T55D107M6R3C0015</t>
  </si>
  <si>
    <t>vPolyTan, Molded, High Performance SMD 2917</t>
  </si>
  <si>
    <t>CAP MLCC 100µF ±20% 6.3V X5R 1210 SMD</t>
  </si>
  <si>
    <t>VJ1210G107MXYTW1BC</t>
  </si>
  <si>
    <t xml:space="preserve">VJ….W1BC Basic Commodity Series </t>
  </si>
  <si>
    <t>Option (V &lt; 50V)</t>
  </si>
  <si>
    <t>CAP MLCC 4.7µF ±10% 50V X7R 1210 SMD</t>
  </si>
  <si>
    <t>VJ1210Y475KXATW1BC</t>
  </si>
  <si>
    <t>Option (V &lt; 63V)</t>
  </si>
  <si>
    <t>CAP Polymer 4.7µF ±20% 63V D-case 7343-31 105°C</t>
  </si>
  <si>
    <t>T55D475M063C0100</t>
  </si>
  <si>
    <t>Option x1 (V &lt; 63V)</t>
  </si>
  <si>
    <t>CAP Polymer 22µF ±20% 63V EE-case 7343-43 105°C</t>
  </si>
  <si>
    <t>T59EE226M063C0100</t>
  </si>
  <si>
    <t>vPolyTan, Leadframeless Molded, Low ESR SMD 2917</t>
  </si>
  <si>
    <t>CAP Al Electrolytic 100µF ±20% 100V Radial Can SMD 125°C</t>
  </si>
  <si>
    <t>MAL214699906E3</t>
  </si>
  <si>
    <t>AEC-Q, Automotovie, High Temperature, Low Impedance, Vibration Proof, High Reliabitily (12.5mm x 12.5mm x 16.00mm)</t>
  </si>
  <si>
    <t>CAP Conductive Polymer Aluminum 47µF ±20% 80V Radial Can SMD 105°C</t>
  </si>
  <si>
    <t>MAL218497703E3</t>
  </si>
  <si>
    <t>Low Impedance, Very Low ESR &amp; High Ripple Current, High Voltages up to 100V (10.0mm x 10.0mm x 12.40mm)</t>
  </si>
  <si>
    <t>CAP MLCC 0.22µF ±10% 25V X7R 0603 SMD</t>
  </si>
  <si>
    <t>VJ0603Y224KXXCW1BC</t>
  </si>
  <si>
    <t>CAP MLCC 0.047µF ±10% 25V X7R 0603 SMD</t>
  </si>
  <si>
    <t>VJ0603Y473KXXCW1BC</t>
  </si>
  <si>
    <t>CAP MLCC 0.1µF ±10% 100V X7R 0603 SMD</t>
  </si>
  <si>
    <t>VJ0603Y104KXBCW1BC</t>
  </si>
  <si>
    <t>VJ0603Y471KXBAC</t>
  </si>
  <si>
    <t xml:space="preserve">VJ Commercial Series </t>
  </si>
  <si>
    <t>CAP MLCC 470pF ±10% 100V C0G/NP0 0603 SMD</t>
  </si>
  <si>
    <t>VJ0603A471KXBPW1BC</t>
  </si>
  <si>
    <t>VJ….W1BC Basic Commodity Series AEC-Q</t>
  </si>
  <si>
    <t>CAP MLCC 1µF ±10% 6.3V X5R 0603 SMD</t>
  </si>
  <si>
    <t>VJ0603G105KXYCW1BC</t>
  </si>
  <si>
    <t>Commercial, Low DCR Series, Shielded (8.0mm x 8.0mm x 4.00mm)</t>
  </si>
  <si>
    <t>IND 3.3µH ±20% 11.8A Isat 10.6A Idc 15.4mΩ SMD 155°C</t>
  </si>
  <si>
    <t>IHLP3232DZER3R3M51</t>
  </si>
  <si>
    <t>Commercial, High Temperature (155°C) Series, Shielded (8.0mm x 8.0mm x 4.00mm)</t>
  </si>
  <si>
    <t>MOSFET Dual N-CHAN 60V 38A 12.2mΩ @10V PowerPAIR 3 x 3S</t>
  </si>
  <si>
    <t>SiZ250DT-T1-GE3</t>
  </si>
  <si>
    <t>TrenchFET - GEN IV, Dual Configuration, SMD, 150°C (Tj), RoHS, H/F</t>
  </si>
  <si>
    <t>MOSFET Dual N-CHAN 60V 8A 18mΩ @10V PowerPAK SO-8</t>
  </si>
  <si>
    <t>Si7972DP-T1-GE3</t>
  </si>
  <si>
    <t>TrenchFET, Dual Configuration, SMD, 150°C (Tj), RoHS, H/F</t>
  </si>
  <si>
    <t>MOSFET Dual N-CHAN 100V 28.7A 18.6mΩ @10V PowerPAK SO-8</t>
  </si>
  <si>
    <t>Si7252ADP-T1-GE3</t>
  </si>
  <si>
    <t>RES 49.9kΩ ±1% 1/10W 0603 ±100ppm/°C SMD Thick Film</t>
  </si>
  <si>
    <t>CRCW060349K9FKEA</t>
  </si>
  <si>
    <t>CRCW e3 Standard Chip Resistor AEC-Q200</t>
  </si>
  <si>
    <t>RES 100kΩ ±1% 1/10W 0603 ±100ppm/°C SMD Thick Film</t>
  </si>
  <si>
    <t>CRCW0603100KFKEA</t>
  </si>
  <si>
    <t>RES 20Ω ±1% 1/10W 0603 ±100ppm/°C SMD Thick Film</t>
  </si>
  <si>
    <t>CRCW060320R0FKEA</t>
  </si>
  <si>
    <t>RES 10Ω ±1% 1/10W 0603 ±100ppm/°C SMD Thick Film</t>
  </si>
  <si>
    <t>CRCW060310R0FKEA</t>
  </si>
  <si>
    <t>RES 11kΩ ±1% 1/10W 0603 ±100ppm/°C SMD Thick Film</t>
  </si>
  <si>
    <t>CRCW060311K0FKEA</t>
  </si>
  <si>
    <t>RES 5.1Ω ±1% 1/10W 0603 ±100ppm/°C SMD Thick Film</t>
  </si>
  <si>
    <t>CRCW06035R10FKEA</t>
  </si>
  <si>
    <t>RES 0Ω JUMPER 1/10W 0603 JUMPER SMD Thick Film</t>
  </si>
  <si>
    <t>CRCW06030000Z0EA</t>
  </si>
  <si>
    <t>RES 3kΩ ±1% 1/10W 0603 ±100ppm/°C SMD Thick Film</t>
  </si>
  <si>
    <t>CRCW06033K00FKEA</t>
  </si>
  <si>
    <t>RES 2.2Ω ±1% 1/10W 0603 ±100ppm/°C SMD Thick Film</t>
  </si>
  <si>
    <t>CRCW06032R20FKEA</t>
  </si>
  <si>
    <t>RES 2.2Ω ±1% 1/3W 0603 ±100ppm/°C SMD Thick Film</t>
  </si>
  <si>
    <t>CRCW06032R20FKEAHP</t>
  </si>
  <si>
    <t>CRCW-HP e3 Pulse Proof, High Power Chip Resistor AEC-Q200</t>
  </si>
  <si>
    <t>RES 20kΩ ±1% 1/10W 0603 ±100ppm/°C SMD Thick Film</t>
  </si>
  <si>
    <t>CRCW060320K0FKEA</t>
  </si>
  <si>
    <t>RES 13kΩ ±1% 1/10W 0603 ±100ppm/°C SMD Thick Film</t>
  </si>
  <si>
    <t>CRCW060313K0FKEA</t>
  </si>
  <si>
    <t>IHLE3232DDER3R3M51</t>
  </si>
  <si>
    <t>High Current Inductors With E-Field Shield, High Temperature (155°C) Series, Shielded (8.74mm x 8.89mm x 4.30mm)</t>
  </si>
  <si>
    <t>CAP MLCC 2200pF ±10% 50V X7R 0603 SMD</t>
  </si>
  <si>
    <t>VJ0603Y222KXACW1BC</t>
  </si>
  <si>
    <t>CAP MLCC 220pF ±10% 50V X7R 0603 SMD</t>
  </si>
  <si>
    <t>VJ0603Y221KXACW1BC</t>
  </si>
  <si>
    <t>CAP MLCC 220pF ±5% 50V C0G/NP0 0603 SMD</t>
  </si>
  <si>
    <t>VJ0603A221JXACW1BC</t>
  </si>
  <si>
    <t>CAP MLCC 22pF ±5% 50V C0G/NP0 0603 SMD</t>
  </si>
  <si>
    <t>VJ0603A220JXACW1BC</t>
  </si>
  <si>
    <t>CAP MLCC 22µF ±20% 10V X5R 0603 SMD</t>
  </si>
  <si>
    <t>VJ0603G226MXQCW1BC</t>
  </si>
  <si>
    <t>CAP Polymer 10µF ±20% 6.3V P-case 2012-12 105°C</t>
  </si>
  <si>
    <t>T55P106M6R3C0200</t>
  </si>
  <si>
    <t>vPolyTan, Molded, High Performance SMD 0805</t>
  </si>
  <si>
    <t>Option (V &lt; 6.3V)</t>
  </si>
  <si>
    <t>リファレンス回路リンク</t>
  </si>
  <si>
    <t>リファレンス回路掲載ページ</t>
  </si>
  <si>
    <t>ネクスティ問合せ</t>
  </si>
  <si>
    <t>https://www.e-nexty.com/inquiries/new</t>
  </si>
  <si>
    <t>https://www.renesas.com/jp/ja/document/mat/isl8117aeval2z-user-guide</t>
    <phoneticPr fontId="32"/>
  </si>
  <si>
    <t>P5</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</si>
</sst>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theme="1"/>
      <name val="ＭＳ Ｐゴシック"/>
      <family val="2"/>
      <scheme val="minor"/>
    </font>
    <font>
      <i/>
      <sz val="9"/>
      <color theme="1"/>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sz val="11"/>
      <color theme="1" tint="0.499984740745262"/>
      <name val="ＭＳ Ｐゴシック"/>
      <family val="3"/>
      <charset val="128"/>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79998168889431442"/>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5" fillId="0" borderId="2" applyNumberFormat="0" applyFill="0" applyAlignment="0" applyProtection="0"/>
    <xf numFmtId="0" fontId="6" fillId="0" borderId="3" applyNumberFormat="0" applyFill="0" applyAlignment="0" applyProtection="0"/>
    <xf numFmtId="0" fontId="7" fillId="0" borderId="4"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5" applyNumberFormat="0" applyAlignment="0" applyProtection="0"/>
    <xf numFmtId="0" fontId="12" fillId="6" borderId="6" applyNumberFormat="0" applyAlignment="0" applyProtection="0"/>
    <xf numFmtId="0" fontId="13" fillId="6" borderId="5" applyNumberFormat="0" applyAlignment="0" applyProtection="0"/>
    <xf numFmtId="0" fontId="14" fillId="0" borderId="7" applyNumberFormat="0" applyFill="0" applyAlignment="0" applyProtection="0"/>
    <xf numFmtId="0" fontId="15" fillId="7" borderId="8" applyNumberFormat="0" applyAlignment="0" applyProtection="0"/>
    <xf numFmtId="0" fontId="16" fillId="0" borderId="0" applyNumberFormat="0" applyFill="0" applyBorder="0" applyAlignment="0" applyProtection="0"/>
    <xf numFmtId="0" fontId="4" fillId="8" borderId="9" applyNumberFormat="0" applyFont="0" applyAlignment="0" applyProtection="0"/>
    <xf numFmtId="0" fontId="17" fillId="0" borderId="0" applyNumberFormat="0" applyFill="0" applyBorder="0" applyAlignment="0" applyProtection="0"/>
    <xf numFmtId="0" fontId="18" fillId="0" borderId="10" applyNumberFormat="0" applyFill="0" applyAlignment="0" applyProtection="0"/>
    <xf numFmtId="0" fontId="19"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19" fillId="32" borderId="0" applyNumberFormat="0" applyBorder="0" applyAlignment="0" applyProtection="0"/>
    <xf numFmtId="0" fontId="20" fillId="0" borderId="0" applyNumberFormat="0" applyFill="0" applyBorder="0" applyAlignment="0" applyProtection="0"/>
    <xf numFmtId="0" fontId="31" fillId="0" borderId="0" applyNumberFormat="0" applyFill="0" applyBorder="0" applyAlignment="0" applyProtection="0"/>
  </cellStyleXfs>
  <cellXfs count="45">
    <xf numFmtId="0" fontId="0" fillId="0" borderId="0" xfId="0"/>
    <xf numFmtId="0" fontId="0" fillId="0" borderId="0" xfId="0" applyAlignment="1" applyProtection="1">
      <alignment horizontal="center"/>
      <protection locked="0"/>
    </xf>
    <xf numFmtId="0" fontId="0" fillId="0" borderId="0" xfId="0" applyProtection="1">
      <protection locked="0"/>
    </xf>
    <xf numFmtId="0" fontId="22" fillId="0" borderId="0" xfId="0" applyFont="1" applyProtection="1">
      <protection locked="0"/>
    </xf>
    <xf numFmtId="0" fontId="18" fillId="0" borderId="0" xfId="0" applyFont="1" applyProtection="1">
      <protection locked="0"/>
    </xf>
    <xf numFmtId="0" fontId="25" fillId="0" borderId="0" xfId="0" applyFont="1" applyAlignment="1" applyProtection="1">
      <alignment horizontal="right" vertical="center" readingOrder="1"/>
      <protection locked="0"/>
    </xf>
    <xf numFmtId="0" fontId="21" fillId="0" borderId="0" xfId="0" applyFont="1" applyProtection="1">
      <protection locked="0"/>
    </xf>
    <xf numFmtId="0" fontId="18" fillId="0" borderId="0" xfId="0" applyFont="1" applyAlignment="1" applyProtection="1">
      <alignment wrapText="1"/>
      <protection locked="0"/>
    </xf>
    <xf numFmtId="0" fontId="3" fillId="0" borderId="0" xfId="0" applyFont="1" applyAlignment="1" applyProtection="1">
      <alignment horizontal="center"/>
      <protection locked="0"/>
    </xf>
    <xf numFmtId="0" fontId="1" fillId="0" borderId="0" xfId="0" applyFont="1" applyProtection="1">
      <protection locked="0"/>
    </xf>
    <xf numFmtId="0" fontId="0" fillId="0" borderId="0" xfId="0" applyAlignment="1" applyProtection="1">
      <alignment wrapText="1"/>
      <protection locked="0"/>
    </xf>
    <xf numFmtId="0" fontId="0" fillId="0" borderId="0" xfId="0" applyAlignment="1">
      <alignment horizontal="center"/>
    </xf>
    <xf numFmtId="0" fontId="0" fillId="0" borderId="0" xfId="0" applyAlignment="1">
      <alignment horizontal="left" vertical="top" wrapText="1"/>
    </xf>
    <xf numFmtId="0" fontId="24" fillId="0" borderId="0" xfId="0" applyFont="1" applyAlignment="1">
      <alignment horizontal="left" vertical="top" readingOrder="1"/>
    </xf>
    <xf numFmtId="0" fontId="0" fillId="0" borderId="0" xfId="0" applyAlignment="1">
      <alignment horizontal="left" vertical="top"/>
    </xf>
    <xf numFmtId="0" fontId="26" fillId="0" borderId="0" xfId="0" applyFont="1" applyProtection="1">
      <protection locked="0"/>
    </xf>
    <xf numFmtId="0" fontId="2" fillId="0" borderId="1" xfId="0" applyFont="1" applyBorder="1" applyAlignment="1">
      <alignment horizontal="center"/>
    </xf>
    <xf numFmtId="0" fontId="2" fillId="0" borderId="1" xfId="0" applyFont="1" applyBorder="1"/>
    <xf numFmtId="0" fontId="2" fillId="0" borderId="1" xfId="0" applyFont="1" applyBorder="1" applyAlignment="1">
      <alignment horizontal="left"/>
    </xf>
    <xf numFmtId="0" fontId="26" fillId="0" borderId="0" xfId="0" applyFont="1" applyAlignment="1" applyProtection="1">
      <alignment horizontal="center" vertical="center"/>
      <protection locked="0"/>
    </xf>
    <xf numFmtId="0" fontId="26" fillId="0" borderId="0" xfId="0" applyFont="1" applyAlignment="1" applyProtection="1">
      <alignment horizontal="left" vertical="center"/>
      <protection locked="0"/>
    </xf>
    <xf numFmtId="0" fontId="26" fillId="33" borderId="0" xfId="0" applyFont="1" applyFill="1" applyAlignment="1" applyProtection="1">
      <alignment horizontal="center" vertical="center"/>
      <protection locked="0"/>
    </xf>
    <xf numFmtId="0" fontId="26" fillId="33" borderId="0" xfId="0" applyFont="1" applyFill="1" applyAlignment="1" applyProtection="1">
      <alignment horizontal="left" vertical="center"/>
      <protection locked="0"/>
    </xf>
    <xf numFmtId="0" fontId="27" fillId="33" borderId="0" xfId="0" applyFont="1" applyFill="1" applyAlignment="1" applyProtection="1">
      <alignment horizontal="left" vertical="center"/>
      <protection locked="0"/>
    </xf>
    <xf numFmtId="0" fontId="27" fillId="0" borderId="0" xfId="0" applyFont="1" applyAlignment="1" applyProtection="1">
      <alignment horizontal="left" vertical="center"/>
      <protection locked="0"/>
    </xf>
    <xf numFmtId="0" fontId="28" fillId="0" borderId="0" xfId="0" applyFont="1" applyAlignment="1" applyProtection="1">
      <alignment horizontal="center" vertical="center"/>
      <protection locked="0"/>
    </xf>
    <xf numFmtId="0" fontId="29" fillId="0" borderId="0" xfId="0" applyFont="1" applyAlignment="1" applyProtection="1">
      <alignment horizontal="left" vertical="center"/>
      <protection locked="0"/>
    </xf>
    <xf numFmtId="0" fontId="3" fillId="0" borderId="0" xfId="0" applyFont="1" applyAlignment="1" applyProtection="1">
      <alignment horizontal="left" vertical="center"/>
      <protection locked="0"/>
    </xf>
    <xf numFmtId="0" fontId="30" fillId="0" borderId="0" xfId="0" applyFont="1" applyAlignment="1" applyProtection="1">
      <alignment horizontal="left" vertical="center"/>
      <protection locked="0"/>
    </xf>
    <xf numFmtId="0" fontId="28" fillId="33" borderId="0" xfId="0" applyFont="1" applyFill="1" applyAlignment="1" applyProtection="1">
      <alignment horizontal="center" vertical="center"/>
      <protection locked="0"/>
    </xf>
    <xf numFmtId="0" fontId="29" fillId="33" borderId="0" xfId="0" applyFont="1" applyFill="1" applyAlignment="1" applyProtection="1">
      <alignment horizontal="left" vertical="center"/>
      <protection locked="0"/>
    </xf>
    <xf numFmtId="0" fontId="3" fillId="33" borderId="0" xfId="0" applyFont="1" applyFill="1" applyAlignment="1" applyProtection="1">
      <alignment horizontal="left" vertical="center"/>
      <protection locked="0"/>
    </xf>
    <xf numFmtId="0" fontId="30" fillId="33" borderId="0" xfId="0" applyFont="1" applyFill="1" applyAlignment="1" applyProtection="1">
      <alignment horizontal="left" vertical="center"/>
      <protection locked="0"/>
    </xf>
    <xf numFmtId="0" fontId="28" fillId="33" borderId="0" xfId="0" applyFont="1" applyFill="1" applyAlignment="1" applyProtection="1">
      <alignment horizontal="left" vertical="center"/>
      <protection locked="0"/>
    </xf>
    <xf numFmtId="0" fontId="23" fillId="0" borderId="0" xfId="0" applyFont="1" applyAlignment="1" applyProtection="1">
      <alignment horizontal="left"/>
      <protection locked="0"/>
    </xf>
    <xf numFmtId="0" fontId="31" fillId="0" borderId="0" xfId="42" applyAlignment="1" applyProtection="1">
      <alignment horizontal="left"/>
      <protection locked="0"/>
    </xf>
    <xf numFmtId="0" fontId="0" fillId="0" borderId="0" xfId="0" applyAlignment="1">
      <alignment horizontal="left" vertical="top" wrapText="1"/>
    </xf>
    <xf numFmtId="0" fontId="0" fillId="0" borderId="0" xfId="0" applyAlignment="1">
      <alignment horizontal="left" vertical="top"/>
    </xf>
    <xf numFmtId="0" fontId="1" fillId="0" borderId="0" xfId="0" applyFont="1" applyAlignment="1" applyProtection="1">
      <alignment horizontal="left"/>
      <protection locked="0"/>
    </xf>
    <xf numFmtId="0" fontId="22" fillId="0" borderId="0" xfId="0" applyFont="1" applyAlignment="1" applyProtection="1">
      <alignment horizontal="left"/>
      <protection locked="0"/>
    </xf>
    <xf numFmtId="0" fontId="18" fillId="0" borderId="0" xfId="0" applyFont="1" applyAlignment="1" applyProtection="1">
      <alignment horizontal="left"/>
      <protection locked="0"/>
    </xf>
    <xf numFmtId="0" fontId="21" fillId="0" borderId="0" xfId="0" applyFont="1" applyAlignment="1" applyProtection="1">
      <alignment horizontal="left"/>
      <protection locked="0"/>
    </xf>
    <xf numFmtId="0" fontId="23" fillId="0" borderId="0" xfId="0" applyFont="1" applyAlignment="1" applyProtection="1">
      <alignment horizontal="left"/>
      <protection locked="0"/>
    </xf>
    <xf numFmtId="0" fontId="31" fillId="0" borderId="0" xfId="42" applyFill="1" applyAlignment="1" applyProtection="1">
      <alignment horizontal="left"/>
      <protection locked="0"/>
    </xf>
    <xf numFmtId="0" fontId="33" fillId="0" borderId="0" xfId="0" applyFont="1" applyFill="1" applyAlignment="1" applyProtection="1">
      <alignment horizontal="left"/>
      <protection locked="0"/>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0">
    <dxf>
      <font>
        <i/>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protection locked="0" hidden="0"/>
    </dxf>
    <dxf>
      <font>
        <strike val="0"/>
        <outline val="0"/>
        <shadow val="0"/>
        <u val="none"/>
        <vertAlign val="baseline"/>
        <sz val="9"/>
        <color theme="1"/>
        <name val="Calibri"/>
        <family val="2"/>
        <scheme val="minor"/>
      </font>
      <protection locked="0" hidden="0"/>
    </dxf>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0</xdr:row>
      <xdr:rowOff>0</xdr:rowOff>
    </xdr:from>
    <xdr:to>
      <xdr:col>3</xdr:col>
      <xdr:colOff>607485</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1076B85-A8FA-4C31-917D-F9EBE5E1A5F0}" name="VSH_Solutions" displayName="VSH_Solutions" ref="B14:H75" totalsRowShown="0" headerRowDxfId="8" dataDxfId="7">
  <autoFilter ref="B14:H75" xr:uid="{91076B85-A8FA-4C31-917D-F9EBE5E1A5F0}"/>
  <tableColumns count="7">
    <tableColumn id="1" xr3:uid="{36942196-7227-49F3-80E5-7E4806E0B7A3}" name="ITEM" dataDxfId="6"/>
    <tableColumn id="2" xr3:uid="{16EFC69E-2150-4C81-A936-446347C8B5C2}" name="QTY" dataDxfId="5"/>
    <tableColumn id="3" xr3:uid="{99E6B5FB-01D3-46FD-BE69-ED649E426BB0}" name="REFERENCE" dataDxfId="4"/>
    <tableColumn id="4" xr3:uid="{503EC9E5-A155-40D1-953C-92BB109D6144}" name="PART DESCRIPTION" dataDxfId="3"/>
    <tableColumn id="5" xr3:uid="{E5F06BB9-9EFF-4F49-9934-B8386E245BCB}" name="MANUFACTURER" dataDxfId="2"/>
    <tableColumn id="6" xr3:uid="{58746782-0205-4E46-BF90-B14E3BCEAF20}" name=" PART NUMBER" dataDxfId="1"/>
    <tableColumn id="7" xr3:uid="{03BE473B-6E18-4CFD-A022-ABCD8A4CA720}" name="NOTES" dataDxfId="0"/>
  </tableColumns>
  <tableStyleInfo name="TableStyleMedium20" showFirstColumn="0" showLastColumn="0" showRowStripes="0"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renesas.com/jp/ja/document/mat/isl8117aeval2z-user-guide" TargetMode="External"/><Relationship Id="rId1" Type="http://schemas.openxmlformats.org/officeDocument/2006/relationships/hyperlink" Target="https://www.e-nexty.com/inquiries/new" TargetMode="External"/><Relationship Id="rId5" Type="http://schemas.openxmlformats.org/officeDocument/2006/relationships/table" Target="../tables/table1.x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2:H86"/>
  <sheetViews>
    <sheetView showGridLines="0" tabSelected="1" zoomScale="90" zoomScaleNormal="90" workbookViewId="0">
      <selection activeCell="E10" sqref="E9:E10"/>
    </sheetView>
  </sheetViews>
  <sheetFormatPr defaultColWidth="9.125" defaultRowHeight="13.5"/>
  <cols>
    <col min="1" max="1" width="4.125" style="2" customWidth="1"/>
    <col min="2" max="3" width="7.75" style="1" customWidth="1"/>
    <col min="4" max="4" width="17.75" style="1" customWidth="1"/>
    <col min="5" max="5" width="45.75" style="2" customWidth="1"/>
    <col min="6" max="7" width="25.75" style="2" customWidth="1"/>
    <col min="8" max="8" width="45.75" style="2" customWidth="1"/>
    <col min="9" max="9" width="11.625" style="2" customWidth="1"/>
    <col min="10" max="16384" width="9.125" style="2"/>
  </cols>
  <sheetData>
    <row r="2" spans="2:8" ht="15" customHeight="1">
      <c r="D2" s="3"/>
      <c r="E2" s="39" t="s">
        <v>9</v>
      </c>
      <c r="F2" s="39"/>
      <c r="G2" s="39"/>
      <c r="H2" s="39"/>
    </row>
    <row r="3" spans="2:8" ht="15" customHeight="1">
      <c r="D3" s="3"/>
      <c r="E3" s="39"/>
      <c r="F3" s="39"/>
      <c r="G3" s="39"/>
      <c r="H3" s="39"/>
    </row>
    <row r="4" spans="2:8">
      <c r="B4" s="2"/>
    </row>
    <row r="5" spans="2:8" ht="15" customHeight="1">
      <c r="B5" s="4"/>
      <c r="C5" s="4"/>
      <c r="D5" s="5"/>
      <c r="E5" s="40"/>
      <c r="F5" s="40"/>
      <c r="G5" s="40"/>
      <c r="H5" s="4"/>
    </row>
    <row r="6" spans="2:8" ht="15" customHeight="1">
      <c r="B6" s="6"/>
      <c r="C6" s="6"/>
      <c r="D6" s="5" t="s">
        <v>7</v>
      </c>
      <c r="E6" s="41" t="s">
        <v>101</v>
      </c>
      <c r="F6" s="41"/>
      <c r="G6" s="41"/>
      <c r="H6" s="6"/>
    </row>
    <row r="7" spans="2:8" ht="15" customHeight="1">
      <c r="B7" s="7"/>
      <c r="C7" s="7"/>
      <c r="D7" s="5" t="s">
        <v>8</v>
      </c>
      <c r="E7" s="40" t="s">
        <v>102</v>
      </c>
      <c r="F7" s="40"/>
      <c r="G7" s="40"/>
      <c r="H7" s="7"/>
    </row>
    <row r="8" spans="2:8" ht="15" customHeight="1">
      <c r="B8" s="7"/>
      <c r="C8" s="7"/>
      <c r="D8" s="5" t="s">
        <v>11</v>
      </c>
      <c r="E8" s="42" t="s">
        <v>10</v>
      </c>
      <c r="F8" s="42"/>
      <c r="G8" s="42"/>
      <c r="H8" s="7"/>
    </row>
    <row r="9" spans="2:8" ht="15" customHeight="1">
      <c r="B9" s="7"/>
      <c r="C9" s="7"/>
      <c r="D9" s="5" t="s">
        <v>193</v>
      </c>
      <c r="E9" s="43" t="s">
        <v>197</v>
      </c>
      <c r="F9" s="34"/>
      <c r="G9" s="34"/>
      <c r="H9" s="7"/>
    </row>
    <row r="10" spans="2:8" ht="15" customHeight="1">
      <c r="B10" s="7"/>
      <c r="C10" s="7"/>
      <c r="D10" s="5" t="s">
        <v>194</v>
      </c>
      <c r="E10" s="44" t="s">
        <v>198</v>
      </c>
      <c r="F10" s="34"/>
      <c r="G10" s="34"/>
      <c r="H10" s="7"/>
    </row>
    <row r="11" spans="2:8" ht="15" customHeight="1">
      <c r="B11" s="7"/>
      <c r="C11" s="7"/>
      <c r="D11" s="5" t="s">
        <v>195</v>
      </c>
      <c r="E11" s="35" t="s">
        <v>196</v>
      </c>
      <c r="F11" s="34"/>
      <c r="G11" s="34"/>
      <c r="H11" s="7"/>
    </row>
    <row r="12" spans="2:8" ht="15.75" customHeight="1">
      <c r="B12" s="38"/>
      <c r="C12" s="38"/>
      <c r="D12" s="38"/>
      <c r="E12" s="38"/>
      <c r="F12" s="38"/>
      <c r="G12" s="8"/>
      <c r="H12" s="9"/>
    </row>
    <row r="13" spans="2:8" ht="6.95" customHeight="1"/>
    <row r="14" spans="2:8">
      <c r="B14" s="15" t="s">
        <v>0</v>
      </c>
      <c r="C14" s="15" t="s">
        <v>1</v>
      </c>
      <c r="D14" s="15" t="s">
        <v>2</v>
      </c>
      <c r="E14" s="15" t="s">
        <v>3</v>
      </c>
      <c r="F14" s="15" t="s">
        <v>6</v>
      </c>
      <c r="G14" s="15" t="s">
        <v>5</v>
      </c>
      <c r="H14" s="15" t="s">
        <v>4</v>
      </c>
    </row>
    <row r="15" spans="2:8">
      <c r="B15" s="21">
        <v>1</v>
      </c>
      <c r="C15" s="21">
        <v>1</v>
      </c>
      <c r="D15" s="22" t="s">
        <v>15</v>
      </c>
      <c r="E15" s="22" t="s">
        <v>16</v>
      </c>
      <c r="F15" s="22" t="s">
        <v>18</v>
      </c>
      <c r="G15" s="22" t="s">
        <v>17</v>
      </c>
      <c r="H15" s="23"/>
    </row>
    <row r="16" spans="2:8">
      <c r="B16" s="21"/>
      <c r="C16" s="21"/>
      <c r="D16" s="29" t="s">
        <v>103</v>
      </c>
      <c r="E16" s="30" t="s">
        <v>187</v>
      </c>
      <c r="F16" s="31" t="s">
        <v>52</v>
      </c>
      <c r="G16" s="31" t="s">
        <v>188</v>
      </c>
      <c r="H16" s="32" t="s">
        <v>109</v>
      </c>
    </row>
    <row r="17" spans="2:8">
      <c r="B17" s="21"/>
      <c r="C17" s="21"/>
      <c r="D17" s="29" t="s">
        <v>192</v>
      </c>
      <c r="E17" s="30" t="s">
        <v>189</v>
      </c>
      <c r="F17" s="31" t="s">
        <v>52</v>
      </c>
      <c r="G17" s="31" t="s">
        <v>190</v>
      </c>
      <c r="H17" s="32" t="s">
        <v>191</v>
      </c>
    </row>
    <row r="18" spans="2:8" ht="15" customHeight="1">
      <c r="B18" s="19">
        <v>2</v>
      </c>
      <c r="C18" s="19">
        <v>2</v>
      </c>
      <c r="D18" s="20" t="s">
        <v>19</v>
      </c>
      <c r="E18" s="20" t="s">
        <v>20</v>
      </c>
      <c r="F18" s="20" t="s">
        <v>22</v>
      </c>
      <c r="G18" s="20" t="s">
        <v>21</v>
      </c>
      <c r="H18" s="24"/>
    </row>
    <row r="19" spans="2:8" ht="15" customHeight="1">
      <c r="B19" s="19"/>
      <c r="C19" s="19"/>
      <c r="D19" s="25" t="s">
        <v>103</v>
      </c>
      <c r="E19" s="26" t="s">
        <v>104</v>
      </c>
      <c r="F19" s="27" t="s">
        <v>52</v>
      </c>
      <c r="G19" s="27" t="s">
        <v>105</v>
      </c>
      <c r="H19" s="28" t="s">
        <v>106</v>
      </c>
    </row>
    <row r="20" spans="2:8" ht="15" customHeight="1">
      <c r="B20" s="19"/>
      <c r="C20" s="19"/>
      <c r="D20" s="25" t="s">
        <v>103</v>
      </c>
      <c r="E20" s="26" t="s">
        <v>107</v>
      </c>
      <c r="F20" s="27" t="s">
        <v>52</v>
      </c>
      <c r="G20" s="27" t="s">
        <v>108</v>
      </c>
      <c r="H20" s="28" t="s">
        <v>109</v>
      </c>
    </row>
    <row r="21" spans="2:8">
      <c r="B21" s="21">
        <v>3</v>
      </c>
      <c r="C21" s="21">
        <v>2</v>
      </c>
      <c r="D21" s="22" t="s">
        <v>23</v>
      </c>
      <c r="E21" s="22" t="s">
        <v>24</v>
      </c>
      <c r="F21" s="22" t="s">
        <v>26</v>
      </c>
      <c r="G21" s="22" t="s">
        <v>25</v>
      </c>
      <c r="H21" s="23"/>
    </row>
    <row r="22" spans="2:8">
      <c r="B22" s="21"/>
      <c r="C22" s="21"/>
      <c r="D22" s="29" t="s">
        <v>110</v>
      </c>
      <c r="E22" s="30" t="s">
        <v>111</v>
      </c>
      <c r="F22" s="31" t="s">
        <v>52</v>
      </c>
      <c r="G22" s="31" t="s">
        <v>112</v>
      </c>
      <c r="H22" s="32" t="s">
        <v>109</v>
      </c>
    </row>
    <row r="23" spans="2:8">
      <c r="B23" s="21"/>
      <c r="C23" s="21"/>
      <c r="D23" s="29" t="s">
        <v>113</v>
      </c>
      <c r="E23" s="30" t="s">
        <v>114</v>
      </c>
      <c r="F23" s="31" t="s">
        <v>52</v>
      </c>
      <c r="G23" s="31" t="s">
        <v>115</v>
      </c>
      <c r="H23" s="32" t="s">
        <v>106</v>
      </c>
    </row>
    <row r="24" spans="2:8">
      <c r="B24" s="21"/>
      <c r="C24" s="21"/>
      <c r="D24" s="29" t="s">
        <v>116</v>
      </c>
      <c r="E24" s="30" t="s">
        <v>117</v>
      </c>
      <c r="F24" s="31" t="s">
        <v>52</v>
      </c>
      <c r="G24" s="31" t="s">
        <v>118</v>
      </c>
      <c r="H24" s="32" t="s">
        <v>119</v>
      </c>
    </row>
    <row r="25" spans="2:8" ht="15" customHeight="1">
      <c r="B25" s="19">
        <v>4</v>
      </c>
      <c r="C25" s="19">
        <v>1</v>
      </c>
      <c r="D25" s="20" t="s">
        <v>27</v>
      </c>
      <c r="E25" s="20" t="s">
        <v>28</v>
      </c>
      <c r="F25" s="20" t="s">
        <v>30</v>
      </c>
      <c r="G25" s="20" t="s">
        <v>29</v>
      </c>
      <c r="H25" s="24"/>
    </row>
    <row r="26" spans="2:8" ht="15" customHeight="1">
      <c r="B26" s="19"/>
      <c r="C26" s="19"/>
      <c r="D26" s="25" t="s">
        <v>103</v>
      </c>
      <c r="E26" s="26" t="s">
        <v>120</v>
      </c>
      <c r="F26" s="27" t="s">
        <v>52</v>
      </c>
      <c r="G26" s="27" t="s">
        <v>121</v>
      </c>
      <c r="H26" s="28" t="s">
        <v>122</v>
      </c>
    </row>
    <row r="27" spans="2:8" ht="15" customHeight="1">
      <c r="B27" s="19"/>
      <c r="C27" s="19"/>
      <c r="D27" s="25" t="s">
        <v>103</v>
      </c>
      <c r="E27" s="26" t="s">
        <v>123</v>
      </c>
      <c r="F27" s="27" t="s">
        <v>52</v>
      </c>
      <c r="G27" s="27" t="s">
        <v>124</v>
      </c>
      <c r="H27" s="28" t="s">
        <v>125</v>
      </c>
    </row>
    <row r="28" spans="2:8">
      <c r="B28" s="21">
        <v>5</v>
      </c>
      <c r="C28" s="21">
        <v>1</v>
      </c>
      <c r="D28" s="22" t="s">
        <v>31</v>
      </c>
      <c r="E28" s="22" t="s">
        <v>32</v>
      </c>
      <c r="F28" s="22" t="s">
        <v>26</v>
      </c>
      <c r="G28" s="22" t="s">
        <v>33</v>
      </c>
      <c r="H28" s="23"/>
    </row>
    <row r="29" spans="2:8">
      <c r="B29" s="21"/>
      <c r="C29" s="21"/>
      <c r="D29" s="29" t="s">
        <v>103</v>
      </c>
      <c r="E29" s="30" t="s">
        <v>126</v>
      </c>
      <c r="F29" s="31" t="s">
        <v>52</v>
      </c>
      <c r="G29" s="31" t="s">
        <v>127</v>
      </c>
      <c r="H29" s="32" t="s">
        <v>109</v>
      </c>
    </row>
    <row r="30" spans="2:8" ht="15" customHeight="1">
      <c r="B30" s="19">
        <v>6</v>
      </c>
      <c r="C30" s="19">
        <v>1</v>
      </c>
      <c r="D30" s="20" t="s">
        <v>34</v>
      </c>
      <c r="E30" s="20" t="s">
        <v>35</v>
      </c>
      <c r="F30" s="20" t="s">
        <v>22</v>
      </c>
      <c r="G30" s="20" t="s">
        <v>36</v>
      </c>
      <c r="H30" s="24"/>
    </row>
    <row r="31" spans="2:8" ht="15" customHeight="1">
      <c r="B31" s="19"/>
      <c r="C31" s="19"/>
      <c r="D31" s="25" t="s">
        <v>103</v>
      </c>
      <c r="E31" s="26" t="s">
        <v>128</v>
      </c>
      <c r="F31" s="27" t="s">
        <v>52</v>
      </c>
      <c r="G31" s="27" t="s">
        <v>129</v>
      </c>
      <c r="H31" s="28" t="s">
        <v>109</v>
      </c>
    </row>
    <row r="32" spans="2:8">
      <c r="B32" s="21">
        <v>7</v>
      </c>
      <c r="C32" s="21">
        <v>1</v>
      </c>
      <c r="D32" s="22" t="s">
        <v>37</v>
      </c>
      <c r="E32" s="22" t="s">
        <v>38</v>
      </c>
      <c r="F32" s="22" t="s">
        <v>40</v>
      </c>
      <c r="G32" s="22" t="s">
        <v>39</v>
      </c>
      <c r="H32" s="23"/>
    </row>
    <row r="33" spans="2:8">
      <c r="B33" s="21"/>
      <c r="C33" s="21"/>
      <c r="D33" s="29" t="s">
        <v>103</v>
      </c>
      <c r="E33" s="30" t="s">
        <v>130</v>
      </c>
      <c r="F33" s="31" t="s">
        <v>52</v>
      </c>
      <c r="G33" s="31" t="s">
        <v>131</v>
      </c>
      <c r="H33" s="32" t="s">
        <v>109</v>
      </c>
    </row>
    <row r="34" spans="2:8" ht="15" customHeight="1">
      <c r="B34" s="19">
        <v>8</v>
      </c>
      <c r="C34" s="19">
        <v>1</v>
      </c>
      <c r="D34" s="20" t="s">
        <v>41</v>
      </c>
      <c r="E34" s="20" t="s">
        <v>42</v>
      </c>
      <c r="F34" s="20" t="s">
        <v>44</v>
      </c>
      <c r="G34" s="20" t="s">
        <v>43</v>
      </c>
      <c r="H34" s="24"/>
    </row>
    <row r="35" spans="2:8" ht="15" customHeight="1">
      <c r="B35" s="19"/>
      <c r="C35" s="19"/>
      <c r="D35" s="25" t="s">
        <v>103</v>
      </c>
      <c r="E35" s="26" t="s">
        <v>179</v>
      </c>
      <c r="F35" s="27" t="s">
        <v>52</v>
      </c>
      <c r="G35" s="27" t="s">
        <v>180</v>
      </c>
      <c r="H35" s="28" t="s">
        <v>109</v>
      </c>
    </row>
    <row r="36" spans="2:8">
      <c r="B36" s="21">
        <v>9</v>
      </c>
      <c r="C36" s="21">
        <v>1</v>
      </c>
      <c r="D36" s="22" t="s">
        <v>45</v>
      </c>
      <c r="E36" s="22" t="s">
        <v>46</v>
      </c>
      <c r="F36" s="22" t="s">
        <v>44</v>
      </c>
      <c r="G36" s="22" t="s">
        <v>43</v>
      </c>
      <c r="H36" s="23"/>
    </row>
    <row r="37" spans="2:8">
      <c r="B37" s="21"/>
      <c r="C37" s="21"/>
      <c r="D37" s="29" t="s">
        <v>103</v>
      </c>
      <c r="E37" s="30" t="s">
        <v>185</v>
      </c>
      <c r="F37" s="31" t="s">
        <v>52</v>
      </c>
      <c r="G37" s="31" t="s">
        <v>186</v>
      </c>
      <c r="H37" s="32" t="s">
        <v>109</v>
      </c>
    </row>
    <row r="38" spans="2:8">
      <c r="B38" s="19">
        <v>10</v>
      </c>
      <c r="C38" s="19">
        <v>1</v>
      </c>
      <c r="D38" s="20" t="s">
        <v>47</v>
      </c>
      <c r="E38" s="20" t="s">
        <v>48</v>
      </c>
      <c r="F38" s="20" t="s">
        <v>22</v>
      </c>
      <c r="G38" s="20" t="s">
        <v>49</v>
      </c>
      <c r="H38" s="24"/>
    </row>
    <row r="39" spans="2:8">
      <c r="B39" s="19"/>
      <c r="C39" s="19"/>
      <c r="D39" s="25" t="s">
        <v>103</v>
      </c>
      <c r="E39" s="26" t="s">
        <v>181</v>
      </c>
      <c r="F39" s="27" t="s">
        <v>52</v>
      </c>
      <c r="G39" s="27" t="s">
        <v>182</v>
      </c>
      <c r="H39" s="28" t="s">
        <v>109</v>
      </c>
    </row>
    <row r="40" spans="2:8">
      <c r="B40" s="19"/>
      <c r="C40" s="19"/>
      <c r="D40" s="25" t="s">
        <v>103</v>
      </c>
      <c r="E40" s="26" t="s">
        <v>183</v>
      </c>
      <c r="F40" s="27" t="s">
        <v>52</v>
      </c>
      <c r="G40" s="27" t="s">
        <v>184</v>
      </c>
      <c r="H40" s="28" t="s">
        <v>109</v>
      </c>
    </row>
    <row r="41" spans="2:8">
      <c r="B41" s="21">
        <v>11</v>
      </c>
      <c r="C41" s="21">
        <v>1</v>
      </c>
      <c r="D41" s="33" t="s">
        <v>50</v>
      </c>
      <c r="E41" s="30" t="s">
        <v>51</v>
      </c>
      <c r="F41" s="31" t="s">
        <v>52</v>
      </c>
      <c r="G41" s="31" t="s">
        <v>132</v>
      </c>
      <c r="H41" s="32" t="s">
        <v>133</v>
      </c>
    </row>
    <row r="42" spans="2:8">
      <c r="B42" s="21"/>
      <c r="C42" s="21"/>
      <c r="D42" s="29" t="s">
        <v>103</v>
      </c>
      <c r="E42" s="30" t="s">
        <v>134</v>
      </c>
      <c r="F42" s="31" t="s">
        <v>52</v>
      </c>
      <c r="G42" s="31" t="s">
        <v>135</v>
      </c>
      <c r="H42" s="32" t="s">
        <v>136</v>
      </c>
    </row>
    <row r="43" spans="2:8" ht="15" customHeight="1">
      <c r="B43" s="19">
        <v>12</v>
      </c>
      <c r="C43" s="19">
        <v>1</v>
      </c>
      <c r="D43" s="20" t="s">
        <v>53</v>
      </c>
      <c r="E43" s="20" t="s">
        <v>54</v>
      </c>
      <c r="F43" s="20" t="s">
        <v>18</v>
      </c>
      <c r="G43" s="20" t="s">
        <v>55</v>
      </c>
      <c r="H43" s="24"/>
    </row>
    <row r="44" spans="2:8" ht="15" customHeight="1">
      <c r="B44" s="19"/>
      <c r="C44" s="19"/>
      <c r="D44" s="25" t="s">
        <v>103</v>
      </c>
      <c r="E44" s="26" t="s">
        <v>137</v>
      </c>
      <c r="F44" s="27" t="s">
        <v>52</v>
      </c>
      <c r="G44" s="27" t="s">
        <v>138</v>
      </c>
      <c r="H44" s="28" t="s">
        <v>109</v>
      </c>
    </row>
    <row r="45" spans="2:8" ht="15" customHeight="1">
      <c r="B45" s="21">
        <v>13</v>
      </c>
      <c r="C45" s="21">
        <v>1</v>
      </c>
      <c r="D45" s="33" t="s">
        <v>56</v>
      </c>
      <c r="E45" s="30" t="s">
        <v>57</v>
      </c>
      <c r="F45" s="31" t="s">
        <v>52</v>
      </c>
      <c r="G45" s="31" t="s">
        <v>58</v>
      </c>
      <c r="H45" s="32" t="s">
        <v>139</v>
      </c>
    </row>
    <row r="46" spans="2:8" ht="15" customHeight="1">
      <c r="B46" s="21"/>
      <c r="C46" s="21"/>
      <c r="D46" s="29" t="s">
        <v>103</v>
      </c>
      <c r="E46" s="30" t="s">
        <v>140</v>
      </c>
      <c r="F46" s="31" t="s">
        <v>52</v>
      </c>
      <c r="G46" s="31" t="s">
        <v>141</v>
      </c>
      <c r="H46" s="32" t="s">
        <v>142</v>
      </c>
    </row>
    <row r="47" spans="2:8" ht="15" customHeight="1">
      <c r="B47" s="21"/>
      <c r="C47" s="21"/>
      <c r="D47" s="29" t="s">
        <v>103</v>
      </c>
      <c r="E47" s="30" t="s">
        <v>140</v>
      </c>
      <c r="F47" s="31" t="s">
        <v>52</v>
      </c>
      <c r="G47" s="31" t="s">
        <v>177</v>
      </c>
      <c r="H47" s="32" t="s">
        <v>178</v>
      </c>
    </row>
    <row r="48" spans="2:8" ht="15" customHeight="1">
      <c r="B48" s="19">
        <v>14</v>
      </c>
      <c r="C48" s="19">
        <v>1</v>
      </c>
      <c r="D48" s="20" t="s">
        <v>59</v>
      </c>
      <c r="E48" s="20" t="s">
        <v>60</v>
      </c>
      <c r="F48" s="20" t="s">
        <v>62</v>
      </c>
      <c r="G48" s="20" t="s">
        <v>61</v>
      </c>
      <c r="H48" s="24"/>
    </row>
    <row r="49" spans="2:8" ht="15" customHeight="1">
      <c r="B49" s="19"/>
      <c r="C49" s="19"/>
      <c r="D49" s="25" t="s">
        <v>103</v>
      </c>
      <c r="E49" s="26" t="s">
        <v>143</v>
      </c>
      <c r="F49" s="27" t="s">
        <v>52</v>
      </c>
      <c r="G49" s="27" t="s">
        <v>144</v>
      </c>
      <c r="H49" s="28" t="s">
        <v>145</v>
      </c>
    </row>
    <row r="50" spans="2:8" ht="15" customHeight="1">
      <c r="B50" s="19"/>
      <c r="C50" s="19"/>
      <c r="D50" s="25" t="s">
        <v>103</v>
      </c>
      <c r="E50" s="26" t="s">
        <v>146</v>
      </c>
      <c r="F50" s="27" t="s">
        <v>52</v>
      </c>
      <c r="G50" s="27" t="s">
        <v>147</v>
      </c>
      <c r="H50" s="28" t="s">
        <v>148</v>
      </c>
    </row>
    <row r="51" spans="2:8" ht="15" customHeight="1">
      <c r="B51" s="19"/>
      <c r="C51" s="19"/>
      <c r="D51" s="25" t="s">
        <v>103</v>
      </c>
      <c r="E51" s="26" t="s">
        <v>149</v>
      </c>
      <c r="F51" s="27" t="s">
        <v>52</v>
      </c>
      <c r="G51" s="27" t="s">
        <v>150</v>
      </c>
      <c r="H51" s="28" t="s">
        <v>148</v>
      </c>
    </row>
    <row r="52" spans="2:8" ht="15" customHeight="1">
      <c r="B52" s="21">
        <v>15</v>
      </c>
      <c r="C52" s="21">
        <v>1</v>
      </c>
      <c r="D52" s="22" t="s">
        <v>63</v>
      </c>
      <c r="E52" s="22" t="s">
        <v>64</v>
      </c>
      <c r="F52" s="22" t="s">
        <v>40</v>
      </c>
      <c r="G52" s="22" t="s">
        <v>65</v>
      </c>
      <c r="H52" s="23"/>
    </row>
    <row r="53" spans="2:8" ht="15" customHeight="1">
      <c r="B53" s="21"/>
      <c r="C53" s="21"/>
      <c r="D53" s="29" t="s">
        <v>103</v>
      </c>
      <c r="E53" s="30" t="s">
        <v>151</v>
      </c>
      <c r="F53" s="31" t="s">
        <v>52</v>
      </c>
      <c r="G53" s="31" t="s">
        <v>152</v>
      </c>
      <c r="H53" s="32" t="s">
        <v>153</v>
      </c>
    </row>
    <row r="54" spans="2:8" ht="15" customHeight="1">
      <c r="B54" s="19">
        <v>16</v>
      </c>
      <c r="C54" s="19">
        <v>1</v>
      </c>
      <c r="D54" s="20" t="s">
        <v>66</v>
      </c>
      <c r="E54" s="20" t="s">
        <v>67</v>
      </c>
      <c r="F54" s="20" t="s">
        <v>40</v>
      </c>
      <c r="G54" s="20" t="s">
        <v>68</v>
      </c>
      <c r="H54" s="24"/>
    </row>
    <row r="55" spans="2:8" ht="15" customHeight="1">
      <c r="B55" s="19"/>
      <c r="C55" s="19"/>
      <c r="D55" s="25" t="s">
        <v>103</v>
      </c>
      <c r="E55" s="26" t="s">
        <v>154</v>
      </c>
      <c r="F55" s="27" t="s">
        <v>52</v>
      </c>
      <c r="G55" s="27" t="s">
        <v>155</v>
      </c>
      <c r="H55" s="28" t="s">
        <v>153</v>
      </c>
    </row>
    <row r="56" spans="2:8" ht="15" customHeight="1">
      <c r="B56" s="21">
        <v>17</v>
      </c>
      <c r="C56" s="21">
        <v>1</v>
      </c>
      <c r="D56" s="22" t="s">
        <v>69</v>
      </c>
      <c r="E56" s="22" t="s">
        <v>70</v>
      </c>
      <c r="F56" s="22" t="s">
        <v>18</v>
      </c>
      <c r="G56" s="22" t="s">
        <v>71</v>
      </c>
      <c r="H56" s="23"/>
    </row>
    <row r="57" spans="2:8" ht="15" customHeight="1">
      <c r="B57" s="21"/>
      <c r="C57" s="21"/>
      <c r="D57" s="29" t="s">
        <v>103</v>
      </c>
      <c r="E57" s="30" t="s">
        <v>156</v>
      </c>
      <c r="F57" s="31" t="s">
        <v>52</v>
      </c>
      <c r="G57" s="31" t="s">
        <v>157</v>
      </c>
      <c r="H57" s="23" t="s">
        <v>153</v>
      </c>
    </row>
    <row r="58" spans="2:8" ht="15" customHeight="1">
      <c r="B58" s="19">
        <v>18</v>
      </c>
      <c r="C58" s="19">
        <v>1</v>
      </c>
      <c r="D58" s="20" t="s">
        <v>72</v>
      </c>
      <c r="E58" s="20" t="s">
        <v>73</v>
      </c>
      <c r="F58" s="20" t="s">
        <v>75</v>
      </c>
      <c r="G58" s="20" t="s">
        <v>74</v>
      </c>
      <c r="H58" s="24"/>
    </row>
    <row r="59" spans="2:8" ht="15" customHeight="1">
      <c r="B59" s="19"/>
      <c r="C59" s="19"/>
      <c r="D59" s="25" t="s">
        <v>103</v>
      </c>
      <c r="E59" s="26" t="s">
        <v>158</v>
      </c>
      <c r="F59" s="27" t="s">
        <v>52</v>
      </c>
      <c r="G59" s="27" t="s">
        <v>159</v>
      </c>
      <c r="H59" s="28" t="s">
        <v>153</v>
      </c>
    </row>
    <row r="60" spans="2:8" ht="15" customHeight="1">
      <c r="B60" s="21">
        <v>19</v>
      </c>
      <c r="C60" s="21">
        <v>1</v>
      </c>
      <c r="D60" s="22" t="s">
        <v>76</v>
      </c>
      <c r="E60" s="22" t="s">
        <v>77</v>
      </c>
      <c r="F60" s="22" t="s">
        <v>18</v>
      </c>
      <c r="G60" s="22" t="s">
        <v>78</v>
      </c>
      <c r="H60" s="23"/>
    </row>
    <row r="61" spans="2:8" ht="15" customHeight="1">
      <c r="B61" s="21"/>
      <c r="C61" s="21"/>
      <c r="D61" s="29" t="s">
        <v>103</v>
      </c>
      <c r="E61" s="30" t="s">
        <v>160</v>
      </c>
      <c r="F61" s="31" t="s">
        <v>52</v>
      </c>
      <c r="G61" s="31" t="s">
        <v>161</v>
      </c>
      <c r="H61" s="23" t="s">
        <v>153</v>
      </c>
    </row>
    <row r="62" spans="2:8" ht="15" customHeight="1">
      <c r="B62" s="19">
        <v>20</v>
      </c>
      <c r="C62" s="19">
        <v>1</v>
      </c>
      <c r="D62" s="20" t="s">
        <v>79</v>
      </c>
      <c r="E62" s="20" t="s">
        <v>80</v>
      </c>
      <c r="F62" s="20" t="s">
        <v>40</v>
      </c>
      <c r="G62" s="20" t="s">
        <v>81</v>
      </c>
      <c r="H62" s="24"/>
    </row>
    <row r="63" spans="2:8" ht="15" customHeight="1">
      <c r="B63" s="19"/>
      <c r="C63" s="19"/>
      <c r="D63" s="25" t="s">
        <v>103</v>
      </c>
      <c r="E63" s="26" t="s">
        <v>162</v>
      </c>
      <c r="F63" s="27" t="s">
        <v>52</v>
      </c>
      <c r="G63" s="27" t="s">
        <v>163</v>
      </c>
      <c r="H63" s="28" t="s">
        <v>153</v>
      </c>
    </row>
    <row r="64" spans="2:8" ht="15" customHeight="1">
      <c r="B64" s="21">
        <v>21</v>
      </c>
      <c r="C64" s="21">
        <v>1</v>
      </c>
      <c r="D64" s="22" t="s">
        <v>82</v>
      </c>
      <c r="E64" s="22" t="s">
        <v>83</v>
      </c>
      <c r="F64" s="22" t="s">
        <v>44</v>
      </c>
      <c r="G64" s="22" t="s">
        <v>43</v>
      </c>
      <c r="H64" s="23"/>
    </row>
    <row r="65" spans="2:8" ht="15" customHeight="1">
      <c r="B65" s="21"/>
      <c r="C65" s="21"/>
      <c r="D65" s="29" t="s">
        <v>103</v>
      </c>
      <c r="E65" s="30" t="s">
        <v>173</v>
      </c>
      <c r="F65" s="31" t="s">
        <v>52</v>
      </c>
      <c r="G65" s="31" t="s">
        <v>174</v>
      </c>
      <c r="H65" s="23" t="s">
        <v>153</v>
      </c>
    </row>
    <row r="66" spans="2:8" ht="15" customHeight="1">
      <c r="B66" s="19">
        <v>22</v>
      </c>
      <c r="C66" s="19">
        <v>1</v>
      </c>
      <c r="D66" s="20" t="s">
        <v>84</v>
      </c>
      <c r="E66" s="20" t="s">
        <v>85</v>
      </c>
      <c r="F66" s="20" t="s">
        <v>87</v>
      </c>
      <c r="G66" s="20" t="s">
        <v>86</v>
      </c>
      <c r="H66" s="24"/>
    </row>
    <row r="67" spans="2:8" ht="15" customHeight="1">
      <c r="B67" s="19"/>
      <c r="C67" s="19"/>
      <c r="D67" s="25" t="s">
        <v>103</v>
      </c>
      <c r="E67" s="26" t="s">
        <v>175</v>
      </c>
      <c r="F67" s="27" t="s">
        <v>52</v>
      </c>
      <c r="G67" s="27" t="s">
        <v>176</v>
      </c>
      <c r="H67" s="28" t="s">
        <v>153</v>
      </c>
    </row>
    <row r="68" spans="2:8" ht="15" customHeight="1">
      <c r="B68" s="21">
        <v>23</v>
      </c>
      <c r="C68" s="21">
        <v>5</v>
      </c>
      <c r="D68" s="22" t="s">
        <v>88</v>
      </c>
      <c r="E68" s="22" t="s">
        <v>89</v>
      </c>
      <c r="F68" s="22" t="s">
        <v>40</v>
      </c>
      <c r="G68" s="22" t="s">
        <v>90</v>
      </c>
      <c r="H68" s="23"/>
    </row>
    <row r="69" spans="2:8" ht="15" customHeight="1">
      <c r="B69" s="21"/>
      <c r="C69" s="21"/>
      <c r="D69" s="29" t="s">
        <v>103</v>
      </c>
      <c r="E69" s="30" t="s">
        <v>164</v>
      </c>
      <c r="F69" s="31" t="s">
        <v>52</v>
      </c>
      <c r="G69" s="31" t="s">
        <v>165</v>
      </c>
      <c r="H69" s="23" t="s">
        <v>153</v>
      </c>
    </row>
    <row r="70" spans="2:8" ht="15" customHeight="1">
      <c r="B70" s="19">
        <v>24</v>
      </c>
      <c r="C70" s="19">
        <v>1</v>
      </c>
      <c r="D70" s="20" t="s">
        <v>91</v>
      </c>
      <c r="E70" s="20" t="s">
        <v>92</v>
      </c>
      <c r="F70" s="20" t="s">
        <v>87</v>
      </c>
      <c r="G70" s="20" t="s">
        <v>93</v>
      </c>
      <c r="H70" s="24"/>
    </row>
    <row r="71" spans="2:8" ht="15" customHeight="1">
      <c r="B71" s="19"/>
      <c r="C71" s="19"/>
      <c r="D71" s="25" t="s">
        <v>103</v>
      </c>
      <c r="E71" s="26" t="s">
        <v>166</v>
      </c>
      <c r="F71" s="27" t="s">
        <v>52</v>
      </c>
      <c r="G71" s="27" t="s">
        <v>167</v>
      </c>
      <c r="H71" s="28" t="s">
        <v>153</v>
      </c>
    </row>
    <row r="72" spans="2:8" ht="15" customHeight="1">
      <c r="B72" s="21">
        <v>25</v>
      </c>
      <c r="C72" s="21">
        <v>2</v>
      </c>
      <c r="D72" s="22" t="s">
        <v>94</v>
      </c>
      <c r="E72" s="22" t="s">
        <v>95</v>
      </c>
      <c r="F72" s="22" t="s">
        <v>18</v>
      </c>
      <c r="G72" s="22" t="s">
        <v>96</v>
      </c>
      <c r="H72" s="23"/>
    </row>
    <row r="73" spans="2:8" ht="15" customHeight="1">
      <c r="B73" s="21"/>
      <c r="C73" s="21"/>
      <c r="D73" s="29" t="s">
        <v>103</v>
      </c>
      <c r="E73" s="30" t="s">
        <v>168</v>
      </c>
      <c r="F73" s="31" t="s">
        <v>52</v>
      </c>
      <c r="G73" s="31" t="s">
        <v>169</v>
      </c>
      <c r="H73" s="32" t="s">
        <v>153</v>
      </c>
    </row>
    <row r="74" spans="2:8" ht="15" customHeight="1">
      <c r="B74" s="21"/>
      <c r="C74" s="21"/>
      <c r="D74" s="29" t="s">
        <v>103</v>
      </c>
      <c r="E74" s="30" t="s">
        <v>170</v>
      </c>
      <c r="F74" s="31" t="s">
        <v>52</v>
      </c>
      <c r="G74" s="31" t="s">
        <v>171</v>
      </c>
      <c r="H74" s="32" t="s">
        <v>172</v>
      </c>
    </row>
    <row r="75" spans="2:8" ht="15" customHeight="1">
      <c r="B75" s="19">
        <v>26</v>
      </c>
      <c r="C75" s="19">
        <v>1</v>
      </c>
      <c r="D75" s="20" t="s">
        <v>97</v>
      </c>
      <c r="E75" s="20" t="s">
        <v>98</v>
      </c>
      <c r="F75" s="20" t="s">
        <v>100</v>
      </c>
      <c r="G75" s="20" t="s">
        <v>99</v>
      </c>
      <c r="H75" s="24"/>
    </row>
    <row r="76" spans="2:8" ht="6.95" customHeight="1">
      <c r="B76" s="16"/>
      <c r="C76" s="16"/>
      <c r="D76" s="16"/>
      <c r="E76" s="17"/>
      <c r="F76" s="17"/>
      <c r="G76" s="18"/>
      <c r="H76" s="17"/>
    </row>
    <row r="77" spans="2:8" ht="15.75" customHeight="1">
      <c r="B77" s="11"/>
      <c r="C77" s="11"/>
      <c r="D77" s="11"/>
      <c r="E77"/>
      <c r="F77"/>
      <c r="G77"/>
      <c r="H77"/>
    </row>
    <row r="78" spans="2:8">
      <c r="B78" s="13"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c r="C78" s="14"/>
      <c r="D78" s="14"/>
      <c r="E78" s="14"/>
      <c r="F78" s="14"/>
      <c r="G78" s="14"/>
      <c r="H78" s="14"/>
    </row>
    <row r="79" spans="2:8">
      <c r="B79" s="14"/>
      <c r="C79" s="14"/>
      <c r="D79" s="14"/>
      <c r="E79" s="14"/>
      <c r="F79" s="14"/>
      <c r="G79" s="14"/>
      <c r="H79" s="14"/>
    </row>
    <row r="80" spans="2:8" s="10" customFormat="1" ht="45" customHeight="1">
      <c r="B80" s="36" t="s">
        <v>12</v>
      </c>
      <c r="C80" s="36"/>
      <c r="D80" s="36"/>
      <c r="E80" s="36"/>
      <c r="F80" s="36"/>
      <c r="G80" s="36"/>
      <c r="H80" s="36"/>
    </row>
    <row r="81" spans="2:8">
      <c r="B81" s="14"/>
      <c r="C81" s="14"/>
      <c r="D81" s="14"/>
      <c r="E81" s="14"/>
      <c r="F81" s="14"/>
      <c r="G81" s="14"/>
      <c r="H81" s="14"/>
    </row>
    <row r="82" spans="2:8" ht="75" customHeight="1">
      <c r="B82" s="36" t="s">
        <v>13</v>
      </c>
      <c r="C82" s="36"/>
      <c r="D82" s="36"/>
      <c r="E82" s="36"/>
      <c r="F82" s="36"/>
      <c r="G82" s="36"/>
      <c r="H82" s="36"/>
    </row>
    <row r="83" spans="2:8">
      <c r="B83" s="12"/>
      <c r="C83" s="12"/>
      <c r="D83" s="12"/>
      <c r="E83" s="12"/>
      <c r="F83" s="12"/>
      <c r="G83" s="12"/>
      <c r="H83" s="12"/>
    </row>
    <row r="84" spans="2:8">
      <c r="B84" s="37" t="s">
        <v>14</v>
      </c>
      <c r="C84" s="37"/>
      <c r="D84" s="37"/>
      <c r="E84" s="37"/>
      <c r="F84" s="37"/>
      <c r="G84" s="37"/>
      <c r="H84" s="37"/>
    </row>
    <row r="85" spans="2:8">
      <c r="B85" s="14"/>
      <c r="C85" s="14"/>
      <c r="D85" s="14"/>
      <c r="E85" s="14"/>
      <c r="F85" s="14"/>
      <c r="G85" s="14"/>
      <c r="H85" s="14"/>
    </row>
    <row r="86" spans="2:8">
      <c r="B86" s="14" t="str">
        <f ca="1">CONCATENATE("©", YEAR(TODAY())&amp;" ", "Vishay Intertechnology, Inc. All Rights Reserved.")</f>
        <v>©2023 Vishay Intertechnology, Inc. All Rights Reserved.</v>
      </c>
      <c r="C86" s="14"/>
      <c r="D86" s="14"/>
      <c r="E86" s="14"/>
      <c r="F86" s="14"/>
      <c r="G86" s="14"/>
      <c r="H86" s="14"/>
    </row>
  </sheetData>
  <sheetProtection formatCells="0" formatColumns="0" formatRows="0" insertRows="0" deleteRows="0" selectLockedCells="1" sort="0" autoFilter="0"/>
  <mergeCells count="9">
    <mergeCell ref="B82:H82"/>
    <mergeCell ref="B84:H84"/>
    <mergeCell ref="B80:H80"/>
    <mergeCell ref="B12:F12"/>
    <mergeCell ref="E2:H3"/>
    <mergeCell ref="E5:G5"/>
    <mergeCell ref="E6:G6"/>
    <mergeCell ref="E7:G7"/>
    <mergeCell ref="E8:G8"/>
  </mergeCells>
  <phoneticPr fontId="32"/>
  <conditionalFormatting sqref="E8:E10">
    <cfRule type="cellIs" dxfId="9" priority="1" operator="notEqual">
      <formula>"none"</formula>
    </cfRule>
  </conditionalFormatting>
  <hyperlinks>
    <hyperlink ref="E11" r:id="rId1" xr:uid="{788AC4E7-11F3-4F33-8E90-E3DBBBE3EAE7}"/>
    <hyperlink ref="E9" r:id="rId2" xr:uid="{72C7C4AC-AB31-450E-98B7-95C9122E876F}"/>
  </hyperlinks>
  <pageMargins left="0.25" right="0.25" top="0.75" bottom="0.75" header="0.3" footer="0.3"/>
  <pageSetup scale="57" fitToHeight="0" orientation="portrait" r:id="rId3"/>
  <headerFooter>
    <oddFooter>Page &amp;P of &amp;N</oddFooter>
  </headerFooter>
  <drawing r:id="rId4"/>
  <tableParts count="1">
    <tablePart r:id="rId5"/>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Vishay BoM</vt:lpstr>
      <vt:lpstr>'Vishay BoM'!Print_Area</vt:lpstr>
      <vt:lpstr>'Vishay BoM'!Print_Titles</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2022-03-09T16:14:17Z</cp:lastPrinted>
  <dcterms:created xsi:type="dcterms:W3CDTF">2018-03-15T20:00:05Z</dcterms:created>
  <dcterms:modified xsi:type="dcterms:W3CDTF">2023-05-12T05:54:21Z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