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BB13233-0A33-4DEE-BDD5-464DAAD018F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BoM'!$B$1:$H$113</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5" i="1" l="1"/>
  <c r="B113" i="1"/>
</calcChain>
</file>

<file path=xl/sharedStrings.xml><?xml version="1.0" encoding="utf-8"?>
<sst xmlns="http://schemas.openxmlformats.org/spreadsheetml/2006/main" count="424" uniqueCount="273">
  <si>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</si>
  <si>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</si>
  <si>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</si>
  <si>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</si>
  <si>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</si>
  <si>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</si>
  <si>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</si>
  <si>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</si>
  <si>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</si>
  <si>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</si>
  <si>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</si>
  <si>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</si>
  <si>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</si>
  <si>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</si>
  <si>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</si>
  <si>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C2</t>
  </si>
  <si>
    <t>CAP, SM1210, 2.2µF, 100V, 10%, X7R</t>
  </si>
  <si>
    <t>MURATA</t>
  </si>
  <si>
    <t>GRM32ER72A225KA35L</t>
  </si>
  <si>
    <t>C12, C15</t>
  </si>
  <si>
    <t>CAP, SM0603, 0.1µF, 16V, 10%, X7R</t>
  </si>
  <si>
    <t>GRM39X7R104K016AD</t>
  </si>
  <si>
    <t>C13</t>
  </si>
  <si>
    <t>CAP, SM0603, 2.2µF, 16V, 10%, X5R</t>
  </si>
  <si>
    <t>GRM188R61C225KE15D</t>
  </si>
  <si>
    <t>C14</t>
  </si>
  <si>
    <t>CAP, SM0603, 0.1µF, 100V, 10%, X7R</t>
  </si>
  <si>
    <t>VENKEL</t>
  </si>
  <si>
    <t>C0603X7R101-104KNE</t>
  </si>
  <si>
    <t>C16</t>
  </si>
  <si>
    <t>CAP, SM0603, 1µF, 25V, 10%, X5R</t>
  </si>
  <si>
    <t>GRM188R61E105KA12D</t>
  </si>
  <si>
    <t>C19</t>
  </si>
  <si>
    <t>CAP, SM0603, .047µF, 50V, 10%, X7R</t>
  </si>
  <si>
    <t>PANASONIC</t>
  </si>
  <si>
    <t>ECJ-1VB1H473K</t>
  </si>
  <si>
    <t>C20</t>
  </si>
  <si>
    <t>CAP, SM0603, 100pF, 50V, 10%, X7R</t>
  </si>
  <si>
    <t>KEMET</t>
  </si>
  <si>
    <t>C0603C101K5RACTU</t>
  </si>
  <si>
    <t>C21</t>
  </si>
  <si>
    <t>CAP, SM0603, 0.22µF, 25V, 10%, X7R</t>
  </si>
  <si>
    <t>TDK</t>
  </si>
  <si>
    <t>C1608X7R1E224K</t>
  </si>
  <si>
    <t>C22</t>
  </si>
  <si>
    <t>CAP, SM0603, 10µF, 16V, 10%, X5R</t>
  </si>
  <si>
    <t>GRM188R61C106KAALD</t>
  </si>
  <si>
    <t>C23</t>
  </si>
  <si>
    <t>CAP, SM0805, 220pF, 100V, 10%, X7R</t>
  </si>
  <si>
    <t>AVX</t>
  </si>
  <si>
    <t>08051C221KAT2A</t>
  </si>
  <si>
    <t>C24</t>
  </si>
  <si>
    <t>CAP, SM0603, 0.1µF, 50V, 10%, X7R</t>
  </si>
  <si>
    <t>06035C104KAT2A</t>
  </si>
  <si>
    <t>C5, C6, C8~11</t>
  </si>
  <si>
    <t>CAP, SM1210, 22µF, 16V, 10%, X7R</t>
  </si>
  <si>
    <t>GRM32ER71C226KE18L</t>
  </si>
  <si>
    <t>D11</t>
  </si>
  <si>
    <t>DIODE-ZENER, SMSOD-123, 500mW, 5.6V, PbFREE</t>
  </si>
  <si>
    <t>DIODES, INC.</t>
  </si>
  <si>
    <t>BZT52C5V6-7-F</t>
  </si>
  <si>
    <t>D13</t>
  </si>
  <si>
    <t>DIODE-ZENER, SM2P, SOD-123, 8.2V, 500mW</t>
  </si>
  <si>
    <t>BZT52C8V2-7-F</t>
  </si>
  <si>
    <t>D14</t>
  </si>
  <si>
    <t>DIODE-ZENER, SM2P, SOD-123, 3.3V, 500mW</t>
  </si>
  <si>
    <t>BZT52C3V3-7-F</t>
  </si>
  <si>
    <t>D5</t>
  </si>
  <si>
    <t>DIODE-SCHOTTKY RECTIFER, SMTO277A, 20V, 12A</t>
  </si>
  <si>
    <t>VISHAY</t>
  </si>
  <si>
    <t>SS12P2L-M3/86A</t>
  </si>
  <si>
    <t>L1</t>
  </si>
  <si>
    <t>COIL-PWR INDUCT, SM17.5x16.7, 11µH, 20%,14A</t>
  </si>
  <si>
    <t>PULSE</t>
  </si>
  <si>
    <t>PG0936.113NL</t>
  </si>
  <si>
    <t>Q23, Q29, Q30</t>
  </si>
  <si>
    <t>TRANSISTOR-MOS, N-CHANNEL, 60V, 17.5A, 8P, DFN, 5x6</t>
  </si>
  <si>
    <t>ALPHA &amp; OMEGA SEMICONDUCTOR</t>
  </si>
  <si>
    <t>AON6248</t>
  </si>
  <si>
    <t>Q3, Q32</t>
  </si>
  <si>
    <t>TRANSISTOR, NPN, SM3P, SOT-23, 45V, 100mA</t>
  </si>
  <si>
    <t>ON SEMICONDUCTOR</t>
  </si>
  <si>
    <t>BC847ALT1G</t>
  </si>
  <si>
    <t>Q31</t>
  </si>
  <si>
    <t>TRANSISTOR, N-CHANNEL, 3LD, SOT-23, 60V, 115mA</t>
  </si>
  <si>
    <t>2N7002-7-F</t>
  </si>
  <si>
    <t>R1</t>
  </si>
  <si>
    <t>RES, SM0603, 43.2k, 1/10W,1%, TF</t>
  </si>
  <si>
    <t>YAGEO</t>
  </si>
  <si>
    <t>RC0603FR-0743K2L(PbFREE)</t>
  </si>
  <si>
    <t>R10</t>
  </si>
  <si>
    <t>RES, SM0603, 200k, 1/10W, 1%, TF</t>
  </si>
  <si>
    <t>CR0603-10W-2003FT</t>
  </si>
  <si>
    <t>R11</t>
  </si>
  <si>
    <t>RES, SM0603, 1k, 1/10W, 1%, TF</t>
  </si>
  <si>
    <t>ERJ-3EKF1001V</t>
  </si>
  <si>
    <t>R13</t>
  </si>
  <si>
    <t>RES, SM0603, 60.4k, 1/10W, 1%, TF</t>
  </si>
  <si>
    <t>ERJ-3EKF6042V</t>
  </si>
  <si>
    <t>R14</t>
  </si>
  <si>
    <t>RES, SM0603, 22.6k, 1/10W, 1%, TF</t>
  </si>
  <si>
    <t>CR0603-10W-2262FT</t>
  </si>
  <si>
    <t>R15, R16</t>
  </si>
  <si>
    <t>RES, SM0603, 20, 1/10W, 1%, TF</t>
  </si>
  <si>
    <t>ERJ-3EKF20R0V</t>
  </si>
  <si>
    <t>R19</t>
  </si>
  <si>
    <t>RES, SM0805, 2.2Ω, 1/8W, 1%, TF</t>
  </si>
  <si>
    <t>ERJ-6RQF2R2V</t>
  </si>
  <si>
    <t>R2</t>
  </si>
  <si>
    <t>RES, SM0603, 2.26k, 1/10W, 1%, TF</t>
  </si>
  <si>
    <t>RC0603FR-072K26L</t>
  </si>
  <si>
    <t>R20</t>
  </si>
  <si>
    <t>RES, SM0603, 20k, 1/10W, 1%, TF</t>
  </si>
  <si>
    <t>CR0603-10W-2002FT</t>
  </si>
  <si>
    <t>R22, R27</t>
  </si>
  <si>
    <t>RES, SM0603, 10k, 1/10W, 1%, TF</t>
  </si>
  <si>
    <t>CR0603-10W-1002FT</t>
  </si>
  <si>
    <t>R23</t>
  </si>
  <si>
    <t>RES, SM0603, 4.12k, 1/10W, 1%, TF</t>
  </si>
  <si>
    <t>ERJ-3EKF4121V</t>
  </si>
  <si>
    <t>R24</t>
  </si>
  <si>
    <t>RES, SM0603, 51k, 1/10W, 1%, TF</t>
  </si>
  <si>
    <t>RC0603FR-0751KL</t>
  </si>
  <si>
    <t>R25</t>
  </si>
  <si>
    <t>RES, SM0603, 5.6k, 1/10W, 1%, TF</t>
  </si>
  <si>
    <t>ERJ-3EKF5601V</t>
  </si>
  <si>
    <t>R26</t>
  </si>
  <si>
    <t>RES, SM0603, 1M, 1/10W, 1%, TF</t>
  </si>
  <si>
    <t>ERJ-3EKF1004V</t>
  </si>
  <si>
    <t>R4, R9, R17</t>
  </si>
  <si>
    <t>RES, SM0603, 0Ω, 1/10W, TF</t>
  </si>
  <si>
    <t>CR0603-10W-000T</t>
  </si>
  <si>
    <t>R5, R6</t>
  </si>
  <si>
    <t>RES, SM0603, 22k, 1/10W, 1%, TF</t>
  </si>
  <si>
    <t>CR0603-10W-2202FT</t>
  </si>
  <si>
    <t>R7</t>
  </si>
  <si>
    <t>RES, SM0603, 6.8k, 1/10W, 1%, TF</t>
  </si>
  <si>
    <t>RC0603FR-076K8L</t>
  </si>
  <si>
    <t>R8</t>
  </si>
  <si>
    <t>RES, SM0603, 6.8Ω, 1/10W, 1%, TF</t>
  </si>
  <si>
    <t>CR0603-10W-6R80FT</t>
  </si>
  <si>
    <t>U2</t>
  </si>
  <si>
    <t>IC-55V SWITCHING CONTROLLER, 16P, QFN</t>
  </si>
  <si>
    <t>INTERSIL</t>
  </si>
  <si>
    <t>ISL8117AFRZ</t>
  </si>
  <si>
    <t>U41</t>
  </si>
  <si>
    <t>IC-DUAL OP AMP, RRIO, 8P, MSOP</t>
  </si>
  <si>
    <t>ISL28213FUZ</t>
  </si>
  <si>
    <t>ISL8117ADEMO4Z</t>
  </si>
  <si>
    <t>ISL8117ADEMO4Z: Sync Buck PWM Controller Demo Board (Buck-Boost configuration), 6.5V to 42V Vin Range, 12V 3A Output with COMP Pin</t>
  </si>
  <si>
    <t>Option</t>
  </si>
  <si>
    <t>CAP MLCC 0.1µF ±10% 100V X7R 0603 SMD</t>
  </si>
  <si>
    <t>VJ0603Y104KXBCW1BC</t>
  </si>
  <si>
    <t xml:space="preserve">VJ….W1BC Basic Commodity Series </t>
  </si>
  <si>
    <t>CAP MLCC 2.2µF ±10% 100V X7R 1210 SMD</t>
  </si>
  <si>
    <t>VJ1210Y225KXBTW1BC</t>
  </si>
  <si>
    <t>CAP MLCC 0.1µF ±10% 16V X7R 0603 SMD</t>
  </si>
  <si>
    <t>VJ0603Y104KXJCW1BC</t>
  </si>
  <si>
    <t>CAP MLCC 2.2µF ±10% 16V X5R 0603 SMD</t>
  </si>
  <si>
    <t>VJ0603G225KXJCW1BC</t>
  </si>
  <si>
    <t>CAP Polymer 4.7µF ±20% 10V P-case 2012-12 105°C</t>
  </si>
  <si>
    <t>T55P475M010C0200</t>
  </si>
  <si>
    <t>vPolyTan, Molded, High Performance SMD 0805</t>
  </si>
  <si>
    <t>Option (V &lt; 10V)</t>
  </si>
  <si>
    <t>CAP MLCC 1µF ±10% 25V X5R 0603 SMD</t>
  </si>
  <si>
    <t>VJ0603G105KXXCW1BC</t>
  </si>
  <si>
    <t>CAP MLCC 0.047µF ±10% 50V X7R 0603 SMD</t>
  </si>
  <si>
    <t>VJ0603Y473KXACW1BC</t>
  </si>
  <si>
    <t>CAP MLCC 100pF ±10% 50V X7R 0603 SMD</t>
  </si>
  <si>
    <t>VJ0603Y101KXACW1BC</t>
  </si>
  <si>
    <t>CAP MLCC 0.22µF ±10% 25V X7R 0603 SMD</t>
  </si>
  <si>
    <t>VJ0603Y224KXXCW1BC</t>
  </si>
  <si>
    <t>CAP MLCC 10µF ±10% 16V X5R 0603 SMD</t>
  </si>
  <si>
    <t>VJ0603G106KXJCW1BC</t>
  </si>
  <si>
    <t>CAP Polymer 10µF ±20% 6.3V P-case 2012-12 105°C</t>
  </si>
  <si>
    <t>T55P106M6R3C0200</t>
  </si>
  <si>
    <t>Option (V &lt; 6.3V)</t>
  </si>
  <si>
    <t>CAP MLCC 220pF ±10% 100V C0G/NP0 0603 SMD</t>
  </si>
  <si>
    <t>VJ0603A221KXBCW1BC</t>
  </si>
  <si>
    <t>CAP MLCC 0.1µF ±10% 50V X7R 0603 SMD</t>
  </si>
  <si>
    <t>VJ0603Y104KXAPW1BC</t>
  </si>
  <si>
    <t>CAP MLCC 22µF ±10% 16V X7R 1210 SMD</t>
  </si>
  <si>
    <t>VJ1210Y226KXJTW1BC</t>
  </si>
  <si>
    <t>CAP Polymer 4.7µF ±20% 63V D-case 7343-31 105°C</t>
  </si>
  <si>
    <t>T55D475M063C0100</t>
  </si>
  <si>
    <t>vPolyTan, Molded, High Performance SMD 2917</t>
  </si>
  <si>
    <t>Option x1 (V &lt; 63V)</t>
  </si>
  <si>
    <t>vPolyTan, Leadframeless Molded, Low ESR SMD 2917</t>
  </si>
  <si>
    <t>CAP Polymer 15µF ±20% 63V EE-case 7343-43 105°C</t>
  </si>
  <si>
    <t>T59EE156M063C0100</t>
  </si>
  <si>
    <t>Option x1</t>
  </si>
  <si>
    <t>CAP Polymer 100µF ±20% 16V V-case 7343-20 105°C</t>
  </si>
  <si>
    <t>T55V107M016C0050</t>
  </si>
  <si>
    <t>CAP Polymer 150µF ±20% 16V D-case 7343-31 105°C</t>
  </si>
  <si>
    <t>T55D157M016C0015</t>
  </si>
  <si>
    <t>CAP Polymer 22µF ±20% 16V B-case 3528-21 105°C</t>
  </si>
  <si>
    <t>T55B226M016C0070</t>
  </si>
  <si>
    <t>vPolyTan, Molded, High Performance SMD 1411</t>
  </si>
  <si>
    <t>5.6V, 500mW, 5%, Zener, Diode, SOD-123</t>
  </si>
  <si>
    <t>BZT52C5V6-E3-08</t>
  </si>
  <si>
    <t>SOD-123, Tol. 5%, Pulse current</t>
  </si>
  <si>
    <t>8.2V, 500mW, 5%, Zener, Diode, SOD-123</t>
  </si>
  <si>
    <t>BZT52C8V2-E3-08</t>
  </si>
  <si>
    <t>SOD-123, Tol. 5%, Pulse current, RoHS</t>
  </si>
  <si>
    <t>3.3V, 500mW, 5%, Zener, Diode, SOD-123</t>
  </si>
  <si>
    <t>BZT52C3V3-E3-08</t>
  </si>
  <si>
    <t>eSMP, Single Configuration, SMD, 150°C (Tj), High Current Density, RoHS, H/F</t>
  </si>
  <si>
    <t>Diode - Power Rectifier Schottky 45V 12A Vf~0.49V SMPC (TO-277A)</t>
  </si>
  <si>
    <t>V12P45-M3/86A</t>
  </si>
  <si>
    <t>eSMP, Single Configuration, SMD, 150°C (Tj), High Current Density, TMBS Rectifier, RoHS, H/F</t>
  </si>
  <si>
    <t>IND 10µH ±20% 17A Isat 19A Idc 8.89mΩ SMD 125°C</t>
  </si>
  <si>
    <t>IHLP6767GZER100M11</t>
  </si>
  <si>
    <t>Commercial, Low DCR Series, Shielded (17.9mm x 17.1mm x 7.00mm)</t>
  </si>
  <si>
    <t>IND 10µH ±20% 21.6A Isat 18.7A Idc 9.31mΩ SMD 155°C</t>
  </si>
  <si>
    <t>IHLP7575GZER100M51</t>
  </si>
  <si>
    <t>Commercial, High Temperature (155°C) Series, Shielded (19.05mm x 19.1mm x 7.00mm)</t>
  </si>
  <si>
    <t>IND 10µH ±20% 13A Isat 16A Idc 10.2mΩ SMD 155°C</t>
  </si>
  <si>
    <t>IHLP6767GZER100M51</t>
  </si>
  <si>
    <t>Commercial, High Temperature (155°C) Series, Shielded (17.9mm x 17.1mm x 7.00mm)</t>
  </si>
  <si>
    <t>MOSFET Single N-CHAN 60V 0.3A 2000mΩ @10V SOT-23 (TO-236-3L)</t>
  </si>
  <si>
    <t>2N7002K-T1-GE3</t>
  </si>
  <si>
    <t>TrenchFET, Single Configuration, SMD, 150°C (Tj), RoHS, H/F</t>
  </si>
  <si>
    <t>MOSFET Single N-CHAN 60V 39.3A 7.2mΩ @10V PowerPAK SO-8L</t>
  </si>
  <si>
    <t>SiJ462ADP-T1-GE3</t>
  </si>
  <si>
    <t>TrenchFET - GEN IV, Single Configuration, SMD, 150°C (Tj), RoHS, H/F</t>
  </si>
  <si>
    <t>MOSFET Single N-CHAN 60V 73A 5.8mΩ @10V PowerPAK SO-8</t>
  </si>
  <si>
    <t>SiR184DP-T1-RE3</t>
  </si>
  <si>
    <t>RES 1kΩ ±1% 1/10W 0603 ±100ppm/°C SMD Thick Film</t>
  </si>
  <si>
    <t>CRCW06031K00FKEA</t>
  </si>
  <si>
    <t>CRCW e3 Standard Chip Resistor AEC-Q200</t>
  </si>
  <si>
    <t>RES 43.2kΩ ±1% 1/10W 0603 ±100ppm/°C SMD Thick Film</t>
  </si>
  <si>
    <t>CRCW060343K2FKEA</t>
  </si>
  <si>
    <t>RES 60.4kΩ ±1% 1/10W 0603 ±100ppm/°C SMD Thick Film</t>
  </si>
  <si>
    <t>CRCW060360K4FKEA</t>
  </si>
  <si>
    <t>RES 22.6kΩ ±1% 1/10W 0603 ±100ppm/°C SMD Thick Film</t>
  </si>
  <si>
    <t>CRCW060322K6FKEA</t>
  </si>
  <si>
    <t>RES 200kΩ ±1% 1/10W 0603 ±100ppm/°C SMD Thick Film</t>
  </si>
  <si>
    <t>CRCW0603200KFKEA</t>
  </si>
  <si>
    <t>RES 2.26kΩ ±1% 1/10W 0603 ±100ppm/°C SMD Thick Film</t>
  </si>
  <si>
    <t>CRCW06032K26FKEA</t>
  </si>
  <si>
    <t>RES 20kΩ ±1% 1/10W 0603 ±100ppm/°C SMD Thick Film</t>
  </si>
  <si>
    <t>CRCW060320K0FKEA</t>
  </si>
  <si>
    <t>RES 10kΩ ±1% 1/10W 0603 ±100ppm/°C SMD Thick Film</t>
  </si>
  <si>
    <t>CRCW060310K0FKEA</t>
  </si>
  <si>
    <t>RES 4.12kΩ ±1% 1/10W 0603 ±100ppm/°C SMD Thick Film</t>
  </si>
  <si>
    <t>CRCW06034K12FKEA</t>
  </si>
  <si>
    <t>RES 5.6kΩ ±1% 1/10W 0603 ±100ppm/°C SMD Thick Film</t>
  </si>
  <si>
    <t>CRCW06035K60FKEA</t>
  </si>
  <si>
    <t>RES 51kΩ ±1% 1/10W 0603 ±100ppm/°C SMD Thick Film</t>
  </si>
  <si>
    <t>CRCW060351K0FKEA</t>
  </si>
  <si>
    <t>RES 1MΩ ±1% 1/10W 0603 ±100ppm/°C SMD Thick Film</t>
  </si>
  <si>
    <t>CRCW06031M00FKEA</t>
  </si>
  <si>
    <t>RES 0Ω JUMPER 1/10W 0603 JUMPER SMD Thick Film</t>
  </si>
  <si>
    <t>CRCW06030000Z0EA</t>
  </si>
  <si>
    <t>RES 20Ω ±1% 1/10W 0603 ±100ppm/°C SMD Thick Film</t>
  </si>
  <si>
    <t>CRCW060320R0FKEA</t>
  </si>
  <si>
    <t>RES 6.8Ω ±1% 1/10W 0603 ±100ppm/°C SMD Thick Film</t>
  </si>
  <si>
    <t>CRCW06036R80FKEA</t>
  </si>
  <si>
    <t>RES 22kΩ ±1% 1/10W 0603 ±100ppm/°C SMD Thick Film</t>
  </si>
  <si>
    <t>CRCW060322K0FKEA</t>
  </si>
  <si>
    <t>RES 6.8kΩ ±1% 1/10W 0603 ±100ppm/°C SMD Thick Film</t>
  </si>
  <si>
    <t>CRCW06036K80FKEA</t>
  </si>
  <si>
    <t>RES 2.2Ω ±1% 1/8W 0805 ±100ppm/°C SMD Thick Film</t>
  </si>
  <si>
    <t>CRCW08052R20FKEA</t>
  </si>
  <si>
    <t>RES 2.2Ω ±1% 1/2W 0805 ±100ppm/°C SMD Thick Film</t>
  </si>
  <si>
    <t>CRCW08052R20FKEAHP</t>
  </si>
  <si>
    <t>CRCW-HP e3 Pulse Proof, High Power Chip Resistor AEC-Q200</t>
  </si>
  <si>
    <t>リファレンス回路リンク</t>
  </si>
  <si>
    <t>リファレンス回路掲載ページ</t>
  </si>
  <si>
    <t>ネクスティ問合せ</t>
  </si>
  <si>
    <t>https://www.e-nexty.com/inquiries/new</t>
  </si>
  <si>
    <t>https://www.renesas.com/jp/ja/document/mat/isl8117ademo4z-user-guide</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</si>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</sst>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02" totalsRowShown="0" headerRowDxfId="8" dataDxfId="7">
  <autoFilter ref="B14:H102"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17ademo4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219"/>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148</v>
      </c>
      <c r="F6" s="40"/>
      <c r="G6" s="40"/>
      <c r="H6" s="6"/>
    </row>
    <row r="7" spans="2:8" ht="15" customHeight="1">
      <c r="B7" s="7"/>
      <c r="C7" s="7"/>
      <c r="D7" s="5" t="s">
        <v>8</v>
      </c>
      <c r="E7" s="39" t="s">
        <v>149</v>
      </c>
      <c r="F7" s="39"/>
      <c r="G7" s="39"/>
      <c r="H7" s="7"/>
    </row>
    <row r="8" spans="2:8" ht="15" customHeight="1">
      <c r="B8" s="7"/>
      <c r="C8" s="7"/>
      <c r="D8" s="5" t="s">
        <v>11</v>
      </c>
      <c r="E8" s="41" t="s">
        <v>10</v>
      </c>
      <c r="F8" s="41"/>
      <c r="G8" s="41"/>
      <c r="H8" s="7"/>
    </row>
    <row r="9" spans="2:8" ht="15" customHeight="1">
      <c r="B9" s="7"/>
      <c r="C9" s="7"/>
      <c r="D9" s="5" t="s">
        <v>267</v>
      </c>
      <c r="E9" s="42" t="s">
        <v>271</v>
      </c>
      <c r="F9" s="34"/>
      <c r="G9" s="34"/>
      <c r="H9" s="7"/>
    </row>
    <row r="10" spans="2:8" ht="15" customHeight="1">
      <c r="B10" s="7"/>
      <c r="C10" s="7"/>
      <c r="D10" s="5" t="s">
        <v>268</v>
      </c>
      <c r="E10" s="43" t="s">
        <v>272</v>
      </c>
      <c r="F10" s="34"/>
      <c r="G10" s="34"/>
      <c r="H10" s="7"/>
    </row>
    <row r="11" spans="2:8" ht="15" customHeight="1">
      <c r="B11" s="7"/>
      <c r="C11" s="7"/>
      <c r="D11" s="5" t="s">
        <v>269</v>
      </c>
      <c r="E11" s="35" t="s">
        <v>270</v>
      </c>
      <c r="F11" s="34"/>
      <c r="G11" s="34"/>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 r="B16" s="21"/>
      <c r="C16" s="21"/>
      <c r="D16" s="31" t="s">
        <v>150</v>
      </c>
      <c r="E16" s="29" t="s">
        <v>154</v>
      </c>
      <c r="F16" s="32" t="s">
        <v>69</v>
      </c>
      <c r="G16" s="32" t="s">
        <v>155</v>
      </c>
      <c r="H16" s="30" t="s">
        <v>153</v>
      </c>
    </row>
    <row r="17" spans="2:8">
      <c r="B17" s="21"/>
      <c r="C17" s="21"/>
      <c r="D17" s="31" t="s">
        <v>186</v>
      </c>
      <c r="E17" s="29" t="s">
        <v>183</v>
      </c>
      <c r="F17" s="32" t="s">
        <v>69</v>
      </c>
      <c r="G17" s="32" t="s">
        <v>184</v>
      </c>
      <c r="H17" s="30" t="s">
        <v>185</v>
      </c>
    </row>
    <row r="18" spans="2:8">
      <c r="B18" s="21"/>
      <c r="C18" s="21"/>
      <c r="D18" s="31" t="s">
        <v>186</v>
      </c>
      <c r="E18" s="29" t="s">
        <v>188</v>
      </c>
      <c r="F18" s="32" t="s">
        <v>69</v>
      </c>
      <c r="G18" s="32" t="s">
        <v>189</v>
      </c>
      <c r="H18" s="30" t="s">
        <v>187</v>
      </c>
    </row>
    <row r="19" spans="2:8" ht="15" customHeight="1">
      <c r="B19" s="19">
        <v>2</v>
      </c>
      <c r="C19" s="19">
        <v>2</v>
      </c>
      <c r="D19" s="20" t="s">
        <v>19</v>
      </c>
      <c r="E19" s="20" t="s">
        <v>20</v>
      </c>
      <c r="F19" s="20" t="s">
        <v>17</v>
      </c>
      <c r="G19" s="20" t="s">
        <v>21</v>
      </c>
      <c r="H19" s="24"/>
    </row>
    <row r="20" spans="2:8" ht="15" customHeight="1">
      <c r="B20" s="19"/>
      <c r="C20" s="19"/>
      <c r="D20" s="25" t="s">
        <v>150</v>
      </c>
      <c r="E20" s="26" t="s">
        <v>156</v>
      </c>
      <c r="F20" s="27" t="s">
        <v>69</v>
      </c>
      <c r="G20" s="27" t="s">
        <v>157</v>
      </c>
      <c r="H20" s="28" t="s">
        <v>153</v>
      </c>
    </row>
    <row r="21" spans="2:8">
      <c r="B21" s="21">
        <v>3</v>
      </c>
      <c r="C21" s="21">
        <v>1</v>
      </c>
      <c r="D21" s="22" t="s">
        <v>22</v>
      </c>
      <c r="E21" s="22" t="s">
        <v>23</v>
      </c>
      <c r="F21" s="22" t="s">
        <v>17</v>
      </c>
      <c r="G21" s="22" t="s">
        <v>24</v>
      </c>
      <c r="H21" s="23"/>
    </row>
    <row r="22" spans="2:8">
      <c r="B22" s="21"/>
      <c r="C22" s="21"/>
      <c r="D22" s="31" t="s">
        <v>150</v>
      </c>
      <c r="E22" s="29" t="s">
        <v>158</v>
      </c>
      <c r="F22" s="32" t="s">
        <v>69</v>
      </c>
      <c r="G22" s="32" t="s">
        <v>159</v>
      </c>
      <c r="H22" s="30" t="s">
        <v>153</v>
      </c>
    </row>
    <row r="23" spans="2:8">
      <c r="B23" s="21"/>
      <c r="C23" s="21"/>
      <c r="D23" s="31" t="s">
        <v>163</v>
      </c>
      <c r="E23" s="29" t="s">
        <v>160</v>
      </c>
      <c r="F23" s="32" t="s">
        <v>69</v>
      </c>
      <c r="G23" s="32" t="s">
        <v>161</v>
      </c>
      <c r="H23" s="30" t="s">
        <v>162</v>
      </c>
    </row>
    <row r="24" spans="2:8" ht="15" customHeight="1">
      <c r="B24" s="19">
        <v>4</v>
      </c>
      <c r="C24" s="19">
        <v>1</v>
      </c>
      <c r="D24" s="20" t="s">
        <v>25</v>
      </c>
      <c r="E24" s="20" t="s">
        <v>26</v>
      </c>
      <c r="F24" s="20" t="s">
        <v>27</v>
      </c>
      <c r="G24" s="20" t="s">
        <v>28</v>
      </c>
      <c r="H24" s="24"/>
    </row>
    <row r="25" spans="2:8" ht="15" customHeight="1">
      <c r="B25" s="19"/>
      <c r="C25" s="19"/>
      <c r="D25" s="25" t="s">
        <v>150</v>
      </c>
      <c r="E25" s="26" t="s">
        <v>151</v>
      </c>
      <c r="F25" s="27" t="s">
        <v>69</v>
      </c>
      <c r="G25" s="27" t="s">
        <v>152</v>
      </c>
      <c r="H25" s="28" t="s">
        <v>153</v>
      </c>
    </row>
    <row r="26" spans="2:8">
      <c r="B26" s="21">
        <v>5</v>
      </c>
      <c r="C26" s="21">
        <v>1</v>
      </c>
      <c r="D26" s="22" t="s">
        <v>29</v>
      </c>
      <c r="E26" s="22" t="s">
        <v>30</v>
      </c>
      <c r="F26" s="22" t="s">
        <v>17</v>
      </c>
      <c r="G26" s="22" t="s">
        <v>31</v>
      </c>
      <c r="H26" s="23"/>
    </row>
    <row r="27" spans="2:8">
      <c r="B27" s="21"/>
      <c r="C27" s="21"/>
      <c r="D27" s="31" t="s">
        <v>150</v>
      </c>
      <c r="E27" s="29" t="s">
        <v>164</v>
      </c>
      <c r="F27" s="32" t="s">
        <v>69</v>
      </c>
      <c r="G27" s="32" t="s">
        <v>165</v>
      </c>
      <c r="H27" s="30" t="s">
        <v>153</v>
      </c>
    </row>
    <row r="28" spans="2:8" ht="15" customHeight="1">
      <c r="B28" s="19">
        <v>6</v>
      </c>
      <c r="C28" s="19">
        <v>1</v>
      </c>
      <c r="D28" s="20" t="s">
        <v>32</v>
      </c>
      <c r="E28" s="20" t="s">
        <v>33</v>
      </c>
      <c r="F28" s="20" t="s">
        <v>34</v>
      </c>
      <c r="G28" s="20" t="s">
        <v>35</v>
      </c>
      <c r="H28" s="24"/>
    </row>
    <row r="29" spans="2:8" ht="15" customHeight="1">
      <c r="B29" s="19"/>
      <c r="C29" s="19"/>
      <c r="D29" s="25" t="s">
        <v>150</v>
      </c>
      <c r="E29" s="26" t="s">
        <v>166</v>
      </c>
      <c r="F29" s="27" t="s">
        <v>69</v>
      </c>
      <c r="G29" s="27" t="s">
        <v>167</v>
      </c>
      <c r="H29" s="28" t="s">
        <v>153</v>
      </c>
    </row>
    <row r="30" spans="2:8">
      <c r="B30" s="21">
        <v>7</v>
      </c>
      <c r="C30" s="21">
        <v>1</v>
      </c>
      <c r="D30" s="22" t="s">
        <v>36</v>
      </c>
      <c r="E30" s="22" t="s">
        <v>37</v>
      </c>
      <c r="F30" s="22" t="s">
        <v>38</v>
      </c>
      <c r="G30" s="22" t="s">
        <v>39</v>
      </c>
      <c r="H30" s="23"/>
    </row>
    <row r="31" spans="2:8">
      <c r="B31" s="21"/>
      <c r="C31" s="21"/>
      <c r="D31" s="31" t="s">
        <v>150</v>
      </c>
      <c r="E31" s="29" t="s">
        <v>168</v>
      </c>
      <c r="F31" s="32" t="s">
        <v>69</v>
      </c>
      <c r="G31" s="32" t="s">
        <v>169</v>
      </c>
      <c r="H31" s="30" t="s">
        <v>153</v>
      </c>
    </row>
    <row r="32" spans="2:8" ht="15" customHeight="1">
      <c r="B32" s="19">
        <v>8</v>
      </c>
      <c r="C32" s="19">
        <v>1</v>
      </c>
      <c r="D32" s="20" t="s">
        <v>40</v>
      </c>
      <c r="E32" s="20" t="s">
        <v>41</v>
      </c>
      <c r="F32" s="20" t="s">
        <v>42</v>
      </c>
      <c r="G32" s="20" t="s">
        <v>43</v>
      </c>
      <c r="H32" s="24"/>
    </row>
    <row r="33" spans="2:8" ht="15" customHeight="1">
      <c r="B33" s="19"/>
      <c r="C33" s="19"/>
      <c r="D33" s="25" t="s">
        <v>150</v>
      </c>
      <c r="E33" s="26" t="s">
        <v>170</v>
      </c>
      <c r="F33" s="27" t="s">
        <v>69</v>
      </c>
      <c r="G33" s="27" t="s">
        <v>171</v>
      </c>
      <c r="H33" s="28" t="s">
        <v>153</v>
      </c>
    </row>
    <row r="34" spans="2:8">
      <c r="B34" s="21">
        <v>9</v>
      </c>
      <c r="C34" s="21">
        <v>1</v>
      </c>
      <c r="D34" s="22" t="s">
        <v>44</v>
      </c>
      <c r="E34" s="22" t="s">
        <v>45</v>
      </c>
      <c r="F34" s="22" t="s">
        <v>17</v>
      </c>
      <c r="G34" s="22" t="s">
        <v>46</v>
      </c>
      <c r="H34" s="23"/>
    </row>
    <row r="35" spans="2:8">
      <c r="B35" s="21"/>
      <c r="C35" s="21"/>
      <c r="D35" s="31" t="s">
        <v>176</v>
      </c>
      <c r="E35" s="29" t="s">
        <v>174</v>
      </c>
      <c r="F35" s="32" t="s">
        <v>69</v>
      </c>
      <c r="G35" s="32" t="s">
        <v>175</v>
      </c>
      <c r="H35" s="30" t="s">
        <v>162</v>
      </c>
    </row>
    <row r="36" spans="2:8">
      <c r="B36" s="21"/>
      <c r="C36" s="21"/>
      <c r="D36" s="31" t="s">
        <v>150</v>
      </c>
      <c r="E36" s="29" t="s">
        <v>172</v>
      </c>
      <c r="F36" s="32" t="s">
        <v>69</v>
      </c>
      <c r="G36" s="32" t="s">
        <v>173</v>
      </c>
      <c r="H36" s="30" t="s">
        <v>153</v>
      </c>
    </row>
    <row r="37" spans="2:8">
      <c r="B37" s="19">
        <v>10</v>
      </c>
      <c r="C37" s="19">
        <v>1</v>
      </c>
      <c r="D37" s="20" t="s">
        <v>47</v>
      </c>
      <c r="E37" s="20" t="s">
        <v>48</v>
      </c>
      <c r="F37" s="20" t="s">
        <v>49</v>
      </c>
      <c r="G37" s="20" t="s">
        <v>50</v>
      </c>
      <c r="H37" s="24"/>
    </row>
    <row r="38" spans="2:8">
      <c r="B38" s="19"/>
      <c r="C38" s="19"/>
      <c r="D38" s="25" t="s">
        <v>150</v>
      </c>
      <c r="E38" s="26" t="s">
        <v>177</v>
      </c>
      <c r="F38" s="27" t="s">
        <v>69</v>
      </c>
      <c r="G38" s="27" t="s">
        <v>178</v>
      </c>
      <c r="H38" s="28" t="s">
        <v>153</v>
      </c>
    </row>
    <row r="39" spans="2:8">
      <c r="B39" s="21">
        <v>11</v>
      </c>
      <c r="C39" s="21">
        <v>1</v>
      </c>
      <c r="D39" s="22" t="s">
        <v>51</v>
      </c>
      <c r="E39" s="22" t="s">
        <v>52</v>
      </c>
      <c r="F39" s="22" t="s">
        <v>49</v>
      </c>
      <c r="G39" s="22" t="s">
        <v>53</v>
      </c>
      <c r="H39" s="23"/>
    </row>
    <row r="40" spans="2:8">
      <c r="B40" s="21"/>
      <c r="C40" s="21"/>
      <c r="D40" s="31" t="s">
        <v>150</v>
      </c>
      <c r="E40" s="29" t="s">
        <v>179</v>
      </c>
      <c r="F40" s="32" t="s">
        <v>69</v>
      </c>
      <c r="G40" s="32" t="s">
        <v>180</v>
      </c>
      <c r="H40" s="30" t="s">
        <v>153</v>
      </c>
    </row>
    <row r="41" spans="2:8" ht="15" customHeight="1">
      <c r="B41" s="19">
        <v>12</v>
      </c>
      <c r="C41" s="19">
        <v>6</v>
      </c>
      <c r="D41" s="20" t="s">
        <v>54</v>
      </c>
      <c r="E41" s="20" t="s">
        <v>55</v>
      </c>
      <c r="F41" s="20" t="s">
        <v>17</v>
      </c>
      <c r="G41" s="20" t="s">
        <v>56</v>
      </c>
      <c r="H41" s="24"/>
    </row>
    <row r="42" spans="2:8" ht="15" customHeight="1">
      <c r="B42" s="19"/>
      <c r="C42" s="19"/>
      <c r="D42" s="25" t="s">
        <v>150</v>
      </c>
      <c r="E42" s="26" t="s">
        <v>181</v>
      </c>
      <c r="F42" s="27" t="s">
        <v>69</v>
      </c>
      <c r="G42" s="27" t="s">
        <v>182</v>
      </c>
      <c r="H42" s="28" t="s">
        <v>153</v>
      </c>
    </row>
    <row r="43" spans="2:8" ht="15" customHeight="1">
      <c r="B43" s="19"/>
      <c r="C43" s="19"/>
      <c r="D43" s="25" t="s">
        <v>150</v>
      </c>
      <c r="E43" s="26" t="s">
        <v>195</v>
      </c>
      <c r="F43" s="27" t="s">
        <v>69</v>
      </c>
      <c r="G43" s="27" t="s">
        <v>196</v>
      </c>
      <c r="H43" s="28" t="s">
        <v>197</v>
      </c>
    </row>
    <row r="44" spans="2:8" ht="15" customHeight="1">
      <c r="B44" s="19"/>
      <c r="C44" s="19"/>
      <c r="D44" s="25" t="s">
        <v>190</v>
      </c>
      <c r="E44" s="26" t="s">
        <v>191</v>
      </c>
      <c r="F44" s="27" t="s">
        <v>69</v>
      </c>
      <c r="G44" s="27" t="s">
        <v>192</v>
      </c>
      <c r="H44" s="28" t="s">
        <v>185</v>
      </c>
    </row>
    <row r="45" spans="2:8" ht="15" customHeight="1">
      <c r="B45" s="19"/>
      <c r="C45" s="19"/>
      <c r="D45" s="25" t="s">
        <v>190</v>
      </c>
      <c r="E45" s="26" t="s">
        <v>193</v>
      </c>
      <c r="F45" s="27" t="s">
        <v>69</v>
      </c>
      <c r="G45" s="27" t="s">
        <v>194</v>
      </c>
      <c r="H45" s="28" t="s">
        <v>185</v>
      </c>
    </row>
    <row r="46" spans="2:8" ht="15" customHeight="1">
      <c r="B46" s="21">
        <v>13</v>
      </c>
      <c r="C46" s="21">
        <v>1</v>
      </c>
      <c r="D46" s="22" t="s">
        <v>57</v>
      </c>
      <c r="E46" s="22" t="s">
        <v>58</v>
      </c>
      <c r="F46" s="22" t="s">
        <v>59</v>
      </c>
      <c r="G46" s="22" t="s">
        <v>60</v>
      </c>
      <c r="H46" s="23"/>
    </row>
    <row r="47" spans="2:8" ht="15" customHeight="1">
      <c r="B47" s="21"/>
      <c r="C47" s="21"/>
      <c r="D47" s="31" t="s">
        <v>150</v>
      </c>
      <c r="E47" s="29" t="s">
        <v>198</v>
      </c>
      <c r="F47" s="32" t="s">
        <v>69</v>
      </c>
      <c r="G47" s="32" t="s">
        <v>199</v>
      </c>
      <c r="H47" s="30" t="s">
        <v>200</v>
      </c>
    </row>
    <row r="48" spans="2:8" ht="15" customHeight="1">
      <c r="B48" s="19">
        <v>14</v>
      </c>
      <c r="C48" s="19">
        <v>1</v>
      </c>
      <c r="D48" s="20" t="s">
        <v>61</v>
      </c>
      <c r="E48" s="20" t="s">
        <v>62</v>
      </c>
      <c r="F48" s="20" t="s">
        <v>59</v>
      </c>
      <c r="G48" s="20" t="s">
        <v>63</v>
      </c>
      <c r="H48" s="24"/>
    </row>
    <row r="49" spans="2:8" ht="15" customHeight="1">
      <c r="B49" s="19"/>
      <c r="C49" s="19"/>
      <c r="D49" s="25" t="s">
        <v>150</v>
      </c>
      <c r="E49" s="26" t="s">
        <v>201</v>
      </c>
      <c r="F49" s="27" t="s">
        <v>69</v>
      </c>
      <c r="G49" s="27" t="s">
        <v>202</v>
      </c>
      <c r="H49" s="28" t="s">
        <v>203</v>
      </c>
    </row>
    <row r="50" spans="2:8" ht="15" customHeight="1">
      <c r="B50" s="21">
        <v>15</v>
      </c>
      <c r="C50" s="21">
        <v>1</v>
      </c>
      <c r="D50" s="22" t="s">
        <v>64</v>
      </c>
      <c r="E50" s="22" t="s">
        <v>65</v>
      </c>
      <c r="F50" s="22" t="s">
        <v>59</v>
      </c>
      <c r="G50" s="22" t="s">
        <v>66</v>
      </c>
      <c r="H50" s="23"/>
    </row>
    <row r="51" spans="2:8" ht="15" customHeight="1">
      <c r="B51" s="21"/>
      <c r="C51" s="21"/>
      <c r="D51" s="31" t="s">
        <v>150</v>
      </c>
      <c r="E51" s="29" t="s">
        <v>204</v>
      </c>
      <c r="F51" s="32" t="s">
        <v>69</v>
      </c>
      <c r="G51" s="32" t="s">
        <v>205</v>
      </c>
      <c r="H51" s="30" t="s">
        <v>203</v>
      </c>
    </row>
    <row r="52" spans="2:8" ht="15" customHeight="1">
      <c r="B52" s="19">
        <v>16</v>
      </c>
      <c r="C52" s="19">
        <v>1</v>
      </c>
      <c r="D52" s="33" t="s">
        <v>67</v>
      </c>
      <c r="E52" s="26" t="s">
        <v>68</v>
      </c>
      <c r="F52" s="27" t="s">
        <v>69</v>
      </c>
      <c r="G52" s="27" t="s">
        <v>70</v>
      </c>
      <c r="H52" s="33" t="s">
        <v>206</v>
      </c>
    </row>
    <row r="53" spans="2:8" ht="15" customHeight="1">
      <c r="B53" s="19"/>
      <c r="C53" s="19"/>
      <c r="D53" s="25" t="s">
        <v>150</v>
      </c>
      <c r="E53" s="26" t="s">
        <v>207</v>
      </c>
      <c r="F53" s="27" t="s">
        <v>69</v>
      </c>
      <c r="G53" s="27" t="s">
        <v>208</v>
      </c>
      <c r="H53" s="28" t="s">
        <v>209</v>
      </c>
    </row>
    <row r="54" spans="2:8" ht="15" customHeight="1">
      <c r="B54" s="21">
        <v>17</v>
      </c>
      <c r="C54" s="21">
        <v>1</v>
      </c>
      <c r="D54" s="22" t="s">
        <v>71</v>
      </c>
      <c r="E54" s="22" t="s">
        <v>72</v>
      </c>
      <c r="F54" s="22" t="s">
        <v>73</v>
      </c>
      <c r="G54" s="22" t="s">
        <v>74</v>
      </c>
      <c r="H54" s="23"/>
    </row>
    <row r="55" spans="2:8" ht="15" customHeight="1">
      <c r="B55" s="21"/>
      <c r="C55" s="21"/>
      <c r="D55" s="31" t="s">
        <v>150</v>
      </c>
      <c r="E55" s="29" t="s">
        <v>210</v>
      </c>
      <c r="F55" s="32" t="s">
        <v>69</v>
      </c>
      <c r="G55" s="32" t="s">
        <v>211</v>
      </c>
      <c r="H55" s="30" t="s">
        <v>212</v>
      </c>
    </row>
    <row r="56" spans="2:8" ht="15" customHeight="1">
      <c r="B56" s="21"/>
      <c r="C56" s="21"/>
      <c r="D56" s="31" t="s">
        <v>150</v>
      </c>
      <c r="E56" s="29" t="s">
        <v>216</v>
      </c>
      <c r="F56" s="32" t="s">
        <v>69</v>
      </c>
      <c r="G56" s="32" t="s">
        <v>217</v>
      </c>
      <c r="H56" s="30" t="s">
        <v>218</v>
      </c>
    </row>
    <row r="57" spans="2:8" ht="15" customHeight="1">
      <c r="B57" s="21"/>
      <c r="C57" s="21"/>
      <c r="D57" s="31" t="s">
        <v>150</v>
      </c>
      <c r="E57" s="29" t="s">
        <v>213</v>
      </c>
      <c r="F57" s="32" t="s">
        <v>69</v>
      </c>
      <c r="G57" s="32" t="s">
        <v>214</v>
      </c>
      <c r="H57" s="30" t="s">
        <v>215</v>
      </c>
    </row>
    <row r="58" spans="2:8" ht="15" customHeight="1">
      <c r="B58" s="19">
        <v>18</v>
      </c>
      <c r="C58" s="19">
        <v>3</v>
      </c>
      <c r="D58" s="20" t="s">
        <v>75</v>
      </c>
      <c r="E58" s="20" t="s">
        <v>76</v>
      </c>
      <c r="F58" s="20" t="s">
        <v>77</v>
      </c>
      <c r="G58" s="20" t="s">
        <v>78</v>
      </c>
      <c r="H58" s="24"/>
    </row>
    <row r="59" spans="2:8" ht="15" customHeight="1">
      <c r="B59" s="19"/>
      <c r="C59" s="19"/>
      <c r="D59" s="25" t="s">
        <v>150</v>
      </c>
      <c r="E59" s="26" t="s">
        <v>222</v>
      </c>
      <c r="F59" s="27" t="s">
        <v>69</v>
      </c>
      <c r="G59" s="27" t="s">
        <v>223</v>
      </c>
      <c r="H59" s="28" t="s">
        <v>224</v>
      </c>
    </row>
    <row r="60" spans="2:8" ht="15" customHeight="1">
      <c r="B60" s="19"/>
      <c r="C60" s="19"/>
      <c r="D60" s="25" t="s">
        <v>150</v>
      </c>
      <c r="E60" s="26" t="s">
        <v>225</v>
      </c>
      <c r="F60" s="27" t="s">
        <v>69</v>
      </c>
      <c r="G60" s="27" t="s">
        <v>226</v>
      </c>
      <c r="H60" s="28" t="s">
        <v>224</v>
      </c>
    </row>
    <row r="61" spans="2:8" ht="15" customHeight="1">
      <c r="B61" s="21">
        <v>19</v>
      </c>
      <c r="C61" s="21">
        <v>2</v>
      </c>
      <c r="D61" s="22" t="s">
        <v>79</v>
      </c>
      <c r="E61" s="22" t="s">
        <v>80</v>
      </c>
      <c r="F61" s="22" t="s">
        <v>81</v>
      </c>
      <c r="G61" s="22" t="s">
        <v>82</v>
      </c>
      <c r="H61" s="23"/>
    </row>
    <row r="62" spans="2:8" ht="15" customHeight="1">
      <c r="B62" s="19">
        <v>20</v>
      </c>
      <c r="C62" s="19">
        <v>1</v>
      </c>
      <c r="D62" s="20" t="s">
        <v>83</v>
      </c>
      <c r="E62" s="20" t="s">
        <v>84</v>
      </c>
      <c r="F62" s="20" t="s">
        <v>59</v>
      </c>
      <c r="G62" s="20" t="s">
        <v>85</v>
      </c>
      <c r="H62" s="24"/>
    </row>
    <row r="63" spans="2:8" ht="15" customHeight="1">
      <c r="B63" s="19"/>
      <c r="C63" s="19"/>
      <c r="D63" s="25" t="s">
        <v>150</v>
      </c>
      <c r="E63" s="26" t="s">
        <v>219</v>
      </c>
      <c r="F63" s="27" t="s">
        <v>69</v>
      </c>
      <c r="G63" s="27" t="s">
        <v>220</v>
      </c>
      <c r="H63" s="28" t="s">
        <v>221</v>
      </c>
    </row>
    <row r="64" spans="2:8" ht="15" customHeight="1">
      <c r="B64" s="21">
        <v>21</v>
      </c>
      <c r="C64" s="21">
        <v>1</v>
      </c>
      <c r="D64" s="22" t="s">
        <v>86</v>
      </c>
      <c r="E64" s="22" t="s">
        <v>87</v>
      </c>
      <c r="F64" s="22" t="s">
        <v>88</v>
      </c>
      <c r="G64" s="22" t="s">
        <v>89</v>
      </c>
      <c r="H64" s="23"/>
    </row>
    <row r="65" spans="2:8" ht="15" customHeight="1">
      <c r="B65" s="21"/>
      <c r="C65" s="21"/>
      <c r="D65" s="31" t="s">
        <v>150</v>
      </c>
      <c r="E65" s="29" t="s">
        <v>230</v>
      </c>
      <c r="F65" s="32" t="s">
        <v>69</v>
      </c>
      <c r="G65" s="32" t="s">
        <v>231</v>
      </c>
      <c r="H65" s="30" t="s">
        <v>229</v>
      </c>
    </row>
    <row r="66" spans="2:8" ht="15" customHeight="1">
      <c r="B66" s="19">
        <v>22</v>
      </c>
      <c r="C66" s="19">
        <v>1</v>
      </c>
      <c r="D66" s="20" t="s">
        <v>90</v>
      </c>
      <c r="E66" s="20" t="s">
        <v>91</v>
      </c>
      <c r="F66" s="20" t="s">
        <v>27</v>
      </c>
      <c r="G66" s="20" t="s">
        <v>92</v>
      </c>
      <c r="H66" s="24"/>
    </row>
    <row r="67" spans="2:8" ht="15" customHeight="1">
      <c r="B67" s="19"/>
      <c r="C67" s="19"/>
      <c r="D67" s="25" t="s">
        <v>150</v>
      </c>
      <c r="E67" s="26" t="s">
        <v>236</v>
      </c>
      <c r="F67" s="27" t="s">
        <v>69</v>
      </c>
      <c r="G67" s="27" t="s">
        <v>237</v>
      </c>
      <c r="H67" s="28" t="s">
        <v>229</v>
      </c>
    </row>
    <row r="68" spans="2:8" ht="15" customHeight="1">
      <c r="B68" s="21">
        <v>23</v>
      </c>
      <c r="C68" s="21">
        <v>1</v>
      </c>
      <c r="D68" s="22" t="s">
        <v>93</v>
      </c>
      <c r="E68" s="22" t="s">
        <v>94</v>
      </c>
      <c r="F68" s="22" t="s">
        <v>34</v>
      </c>
      <c r="G68" s="22" t="s">
        <v>95</v>
      </c>
      <c r="H68" s="23"/>
    </row>
    <row r="69" spans="2:8" ht="15" customHeight="1">
      <c r="B69" s="21"/>
      <c r="C69" s="21"/>
      <c r="D69" s="31" t="s">
        <v>150</v>
      </c>
      <c r="E69" s="29" t="s">
        <v>227</v>
      </c>
      <c r="F69" s="32" t="s">
        <v>69</v>
      </c>
      <c r="G69" s="32" t="s">
        <v>228</v>
      </c>
      <c r="H69" s="30" t="s">
        <v>229</v>
      </c>
    </row>
    <row r="70" spans="2:8" ht="15" customHeight="1">
      <c r="B70" s="19">
        <v>24</v>
      </c>
      <c r="C70" s="19">
        <v>1</v>
      </c>
      <c r="D70" s="20" t="s">
        <v>96</v>
      </c>
      <c r="E70" s="20" t="s">
        <v>97</v>
      </c>
      <c r="F70" s="20" t="s">
        <v>34</v>
      </c>
      <c r="G70" s="20" t="s">
        <v>98</v>
      </c>
      <c r="H70" s="24"/>
    </row>
    <row r="71" spans="2:8" ht="15" customHeight="1">
      <c r="B71" s="19"/>
      <c r="C71" s="19"/>
      <c r="D71" s="25" t="s">
        <v>150</v>
      </c>
      <c r="E71" s="26" t="s">
        <v>232</v>
      </c>
      <c r="F71" s="27" t="s">
        <v>69</v>
      </c>
      <c r="G71" s="27" t="s">
        <v>233</v>
      </c>
      <c r="H71" s="28" t="s">
        <v>229</v>
      </c>
    </row>
    <row r="72" spans="2:8" ht="15" customHeight="1">
      <c r="B72" s="21">
        <v>25</v>
      </c>
      <c r="C72" s="21">
        <v>1</v>
      </c>
      <c r="D72" s="22" t="s">
        <v>99</v>
      </c>
      <c r="E72" s="22" t="s">
        <v>100</v>
      </c>
      <c r="F72" s="22" t="s">
        <v>27</v>
      </c>
      <c r="G72" s="22" t="s">
        <v>101</v>
      </c>
      <c r="H72" s="23"/>
    </row>
    <row r="73" spans="2:8" ht="15" customHeight="1">
      <c r="B73" s="21"/>
      <c r="C73" s="21"/>
      <c r="D73" s="31" t="s">
        <v>150</v>
      </c>
      <c r="E73" s="29" t="s">
        <v>234</v>
      </c>
      <c r="F73" s="32" t="s">
        <v>69</v>
      </c>
      <c r="G73" s="32" t="s">
        <v>235</v>
      </c>
      <c r="H73" s="30" t="s">
        <v>229</v>
      </c>
    </row>
    <row r="74" spans="2:8" ht="15" customHeight="1">
      <c r="B74" s="19">
        <v>26</v>
      </c>
      <c r="C74" s="19">
        <v>2</v>
      </c>
      <c r="D74" s="20" t="s">
        <v>102</v>
      </c>
      <c r="E74" s="20" t="s">
        <v>103</v>
      </c>
      <c r="F74" s="20" t="s">
        <v>34</v>
      </c>
      <c r="G74" s="20" t="s">
        <v>104</v>
      </c>
      <c r="H74" s="24"/>
    </row>
    <row r="75" spans="2:8" ht="15" customHeight="1">
      <c r="B75" s="19"/>
      <c r="C75" s="19"/>
      <c r="D75" s="25" t="s">
        <v>150</v>
      </c>
      <c r="E75" s="26" t="s">
        <v>254</v>
      </c>
      <c r="F75" s="27" t="s">
        <v>69</v>
      </c>
      <c r="G75" s="27" t="s">
        <v>255</v>
      </c>
      <c r="H75" s="28" t="s">
        <v>229</v>
      </c>
    </row>
    <row r="76" spans="2:8" ht="15" customHeight="1">
      <c r="B76" s="21">
        <v>27</v>
      </c>
      <c r="C76" s="21">
        <v>1</v>
      </c>
      <c r="D76" s="22" t="s">
        <v>105</v>
      </c>
      <c r="E76" s="22" t="s">
        <v>106</v>
      </c>
      <c r="F76" s="22" t="s">
        <v>34</v>
      </c>
      <c r="G76" s="22" t="s">
        <v>107</v>
      </c>
      <c r="H76" s="23"/>
    </row>
    <row r="77" spans="2:8" ht="15" customHeight="1">
      <c r="B77" s="21"/>
      <c r="C77" s="21"/>
      <c r="D77" s="31" t="s">
        <v>150</v>
      </c>
      <c r="E77" s="29" t="s">
        <v>262</v>
      </c>
      <c r="F77" s="32" t="s">
        <v>69</v>
      </c>
      <c r="G77" s="32" t="s">
        <v>263</v>
      </c>
      <c r="H77" s="30" t="s">
        <v>229</v>
      </c>
    </row>
    <row r="78" spans="2:8" ht="15" customHeight="1">
      <c r="B78" s="21"/>
      <c r="C78" s="21"/>
      <c r="D78" s="31" t="s">
        <v>150</v>
      </c>
      <c r="E78" s="29" t="s">
        <v>264</v>
      </c>
      <c r="F78" s="32" t="s">
        <v>69</v>
      </c>
      <c r="G78" s="32" t="s">
        <v>265</v>
      </c>
      <c r="H78" s="30" t="s">
        <v>266</v>
      </c>
    </row>
    <row r="79" spans="2:8" ht="15" customHeight="1">
      <c r="B79" s="19">
        <v>28</v>
      </c>
      <c r="C79" s="19">
        <v>1</v>
      </c>
      <c r="D79" s="20" t="s">
        <v>108</v>
      </c>
      <c r="E79" s="20" t="s">
        <v>109</v>
      </c>
      <c r="F79" s="20" t="s">
        <v>88</v>
      </c>
      <c r="G79" s="20" t="s">
        <v>110</v>
      </c>
      <c r="H79" s="24"/>
    </row>
    <row r="80" spans="2:8" ht="15" customHeight="1">
      <c r="B80" s="19"/>
      <c r="C80" s="19"/>
      <c r="D80" s="25" t="s">
        <v>150</v>
      </c>
      <c r="E80" s="26" t="s">
        <v>238</v>
      </c>
      <c r="F80" s="27" t="s">
        <v>69</v>
      </c>
      <c r="G80" s="27" t="s">
        <v>239</v>
      </c>
      <c r="H80" s="28" t="s">
        <v>229</v>
      </c>
    </row>
    <row r="81" spans="2:8" ht="15" customHeight="1">
      <c r="B81" s="21">
        <v>29</v>
      </c>
      <c r="C81" s="21">
        <v>1</v>
      </c>
      <c r="D81" s="22" t="s">
        <v>111</v>
      </c>
      <c r="E81" s="22" t="s">
        <v>112</v>
      </c>
      <c r="F81" s="22" t="s">
        <v>27</v>
      </c>
      <c r="G81" s="22" t="s">
        <v>113</v>
      </c>
      <c r="H81" s="23"/>
    </row>
    <row r="82" spans="2:8" ht="15" customHeight="1">
      <c r="B82" s="21"/>
      <c r="C82" s="21"/>
      <c r="D82" s="31" t="s">
        <v>150</v>
      </c>
      <c r="E82" s="29" t="s">
        <v>240</v>
      </c>
      <c r="F82" s="32" t="s">
        <v>69</v>
      </c>
      <c r="G82" s="32" t="s">
        <v>241</v>
      </c>
      <c r="H82" s="30" t="s">
        <v>229</v>
      </c>
    </row>
    <row r="83" spans="2:8" ht="15" customHeight="1">
      <c r="B83" s="19">
        <v>30</v>
      </c>
      <c r="C83" s="19">
        <v>2</v>
      </c>
      <c r="D83" s="20" t="s">
        <v>114</v>
      </c>
      <c r="E83" s="20" t="s">
        <v>115</v>
      </c>
      <c r="F83" s="20" t="s">
        <v>27</v>
      </c>
      <c r="G83" s="20" t="s">
        <v>116</v>
      </c>
      <c r="H83" s="24"/>
    </row>
    <row r="84" spans="2:8" ht="15" customHeight="1">
      <c r="B84" s="19"/>
      <c r="C84" s="19"/>
      <c r="D84" s="25" t="s">
        <v>150</v>
      </c>
      <c r="E84" s="26" t="s">
        <v>242</v>
      </c>
      <c r="F84" s="27" t="s">
        <v>69</v>
      </c>
      <c r="G84" s="27" t="s">
        <v>243</v>
      </c>
      <c r="H84" s="28" t="s">
        <v>229</v>
      </c>
    </row>
    <row r="85" spans="2:8" ht="15" customHeight="1">
      <c r="B85" s="21">
        <v>31</v>
      </c>
      <c r="C85" s="21">
        <v>1</v>
      </c>
      <c r="D85" s="22" t="s">
        <v>117</v>
      </c>
      <c r="E85" s="22" t="s">
        <v>118</v>
      </c>
      <c r="F85" s="22" t="s">
        <v>34</v>
      </c>
      <c r="G85" s="22" t="s">
        <v>119</v>
      </c>
      <c r="H85" s="23"/>
    </row>
    <row r="86" spans="2:8" ht="15" customHeight="1">
      <c r="B86" s="21"/>
      <c r="C86" s="21"/>
      <c r="D86" s="31" t="s">
        <v>150</v>
      </c>
      <c r="E86" s="29" t="s">
        <v>244</v>
      </c>
      <c r="F86" s="32" t="s">
        <v>69</v>
      </c>
      <c r="G86" s="32" t="s">
        <v>245</v>
      </c>
      <c r="H86" s="30" t="s">
        <v>229</v>
      </c>
    </row>
    <row r="87" spans="2:8" ht="15" customHeight="1">
      <c r="B87" s="19">
        <v>32</v>
      </c>
      <c r="C87" s="19">
        <v>1</v>
      </c>
      <c r="D87" s="20" t="s">
        <v>120</v>
      </c>
      <c r="E87" s="20" t="s">
        <v>121</v>
      </c>
      <c r="F87" s="20" t="s">
        <v>88</v>
      </c>
      <c r="G87" s="20" t="s">
        <v>122</v>
      </c>
      <c r="H87" s="24"/>
    </row>
    <row r="88" spans="2:8" ht="15" customHeight="1">
      <c r="B88" s="19"/>
      <c r="C88" s="19"/>
      <c r="D88" s="25" t="s">
        <v>150</v>
      </c>
      <c r="E88" s="26" t="s">
        <v>248</v>
      </c>
      <c r="F88" s="27" t="s">
        <v>69</v>
      </c>
      <c r="G88" s="27" t="s">
        <v>249</v>
      </c>
      <c r="H88" s="28" t="s">
        <v>229</v>
      </c>
    </row>
    <row r="89" spans="2:8" ht="15" customHeight="1">
      <c r="B89" s="21">
        <v>33</v>
      </c>
      <c r="C89" s="21">
        <v>1</v>
      </c>
      <c r="D89" s="22" t="s">
        <v>123</v>
      </c>
      <c r="E89" s="22" t="s">
        <v>124</v>
      </c>
      <c r="F89" s="22" t="s">
        <v>34</v>
      </c>
      <c r="G89" s="22" t="s">
        <v>125</v>
      </c>
      <c r="H89" s="23"/>
    </row>
    <row r="90" spans="2:8" ht="15" customHeight="1">
      <c r="B90" s="21"/>
      <c r="C90" s="21"/>
      <c r="D90" s="31" t="s">
        <v>150</v>
      </c>
      <c r="E90" s="29" t="s">
        <v>246</v>
      </c>
      <c r="F90" s="32" t="s">
        <v>69</v>
      </c>
      <c r="G90" s="32" t="s">
        <v>247</v>
      </c>
      <c r="H90" s="30" t="s">
        <v>229</v>
      </c>
    </row>
    <row r="91" spans="2:8" ht="15" customHeight="1">
      <c r="B91" s="19">
        <v>34</v>
      </c>
      <c r="C91" s="19">
        <v>1</v>
      </c>
      <c r="D91" s="20" t="s">
        <v>126</v>
      </c>
      <c r="E91" s="20" t="s">
        <v>127</v>
      </c>
      <c r="F91" s="20" t="s">
        <v>34</v>
      </c>
      <c r="G91" s="20" t="s">
        <v>128</v>
      </c>
      <c r="H91" s="24"/>
    </row>
    <row r="92" spans="2:8" ht="15" customHeight="1">
      <c r="B92" s="19"/>
      <c r="C92" s="19"/>
      <c r="D92" s="25" t="s">
        <v>150</v>
      </c>
      <c r="E92" s="26" t="s">
        <v>250</v>
      </c>
      <c r="F92" s="27" t="s">
        <v>69</v>
      </c>
      <c r="G92" s="27" t="s">
        <v>251</v>
      </c>
      <c r="H92" s="28" t="s">
        <v>229</v>
      </c>
    </row>
    <row r="93" spans="2:8" ht="15" customHeight="1">
      <c r="B93" s="21">
        <v>35</v>
      </c>
      <c r="C93" s="21">
        <v>3</v>
      </c>
      <c r="D93" s="22" t="s">
        <v>129</v>
      </c>
      <c r="E93" s="22" t="s">
        <v>130</v>
      </c>
      <c r="F93" s="22" t="s">
        <v>27</v>
      </c>
      <c r="G93" s="22" t="s">
        <v>131</v>
      </c>
      <c r="H93" s="23"/>
    </row>
    <row r="94" spans="2:8" ht="15" customHeight="1">
      <c r="B94" s="21"/>
      <c r="C94" s="21"/>
      <c r="D94" s="31" t="s">
        <v>150</v>
      </c>
      <c r="E94" s="29" t="s">
        <v>252</v>
      </c>
      <c r="F94" s="32" t="s">
        <v>69</v>
      </c>
      <c r="G94" s="32" t="s">
        <v>253</v>
      </c>
      <c r="H94" s="30" t="s">
        <v>229</v>
      </c>
    </row>
    <row r="95" spans="2:8" ht="15" customHeight="1">
      <c r="B95" s="19">
        <v>36</v>
      </c>
      <c r="C95" s="19">
        <v>2</v>
      </c>
      <c r="D95" s="20" t="s">
        <v>132</v>
      </c>
      <c r="E95" s="20" t="s">
        <v>133</v>
      </c>
      <c r="F95" s="20" t="s">
        <v>27</v>
      </c>
      <c r="G95" s="20" t="s">
        <v>134</v>
      </c>
      <c r="H95" s="24"/>
    </row>
    <row r="96" spans="2:8" ht="15" customHeight="1">
      <c r="B96" s="19"/>
      <c r="C96" s="19"/>
      <c r="D96" s="25" t="s">
        <v>150</v>
      </c>
      <c r="E96" s="26" t="s">
        <v>258</v>
      </c>
      <c r="F96" s="27" t="s">
        <v>69</v>
      </c>
      <c r="G96" s="27" t="s">
        <v>259</v>
      </c>
      <c r="H96" s="28" t="s">
        <v>229</v>
      </c>
    </row>
    <row r="97" spans="2:8" ht="15" customHeight="1">
      <c r="B97" s="21">
        <v>37</v>
      </c>
      <c r="C97" s="21">
        <v>1</v>
      </c>
      <c r="D97" s="22" t="s">
        <v>135</v>
      </c>
      <c r="E97" s="22" t="s">
        <v>136</v>
      </c>
      <c r="F97" s="22" t="s">
        <v>88</v>
      </c>
      <c r="G97" s="22" t="s">
        <v>137</v>
      </c>
      <c r="H97" s="23"/>
    </row>
    <row r="98" spans="2:8" ht="15" customHeight="1">
      <c r="B98" s="21"/>
      <c r="C98" s="21"/>
      <c r="D98" s="31" t="s">
        <v>150</v>
      </c>
      <c r="E98" s="29" t="s">
        <v>260</v>
      </c>
      <c r="F98" s="32" t="s">
        <v>69</v>
      </c>
      <c r="G98" s="32" t="s">
        <v>261</v>
      </c>
      <c r="H98" s="30" t="s">
        <v>229</v>
      </c>
    </row>
    <row r="99" spans="2:8" ht="15" customHeight="1">
      <c r="B99" s="19">
        <v>38</v>
      </c>
      <c r="C99" s="19">
        <v>1</v>
      </c>
      <c r="D99" s="20" t="s">
        <v>138</v>
      </c>
      <c r="E99" s="20" t="s">
        <v>139</v>
      </c>
      <c r="F99" s="20" t="s">
        <v>27</v>
      </c>
      <c r="G99" s="20" t="s">
        <v>140</v>
      </c>
      <c r="H99" s="24"/>
    </row>
    <row r="100" spans="2:8" ht="15" customHeight="1">
      <c r="B100" s="19"/>
      <c r="C100" s="19"/>
      <c r="D100" s="25" t="s">
        <v>150</v>
      </c>
      <c r="E100" s="26" t="s">
        <v>256</v>
      </c>
      <c r="F100" s="27" t="s">
        <v>69</v>
      </c>
      <c r="G100" s="27" t="s">
        <v>257</v>
      </c>
      <c r="H100" s="28" t="s">
        <v>229</v>
      </c>
    </row>
    <row r="101" spans="2:8" ht="15" customHeight="1">
      <c r="B101" s="21">
        <v>39</v>
      </c>
      <c r="C101" s="21">
        <v>1</v>
      </c>
      <c r="D101" s="22" t="s">
        <v>141</v>
      </c>
      <c r="E101" s="22" t="s">
        <v>142</v>
      </c>
      <c r="F101" s="22" t="s">
        <v>143</v>
      </c>
      <c r="G101" s="22" t="s">
        <v>144</v>
      </c>
      <c r="H101" s="23"/>
    </row>
    <row r="102" spans="2:8" ht="15" customHeight="1">
      <c r="B102" s="19">
        <v>40</v>
      </c>
      <c r="C102" s="19">
        <v>1</v>
      </c>
      <c r="D102" s="20" t="s">
        <v>145</v>
      </c>
      <c r="E102" s="20" t="s">
        <v>146</v>
      </c>
      <c r="F102" s="20" t="s">
        <v>143</v>
      </c>
      <c r="G102" s="20" t="s">
        <v>147</v>
      </c>
      <c r="H102" s="24"/>
    </row>
    <row r="103" spans="2:8" ht="15" customHeight="1">
      <c r="B103" s="16"/>
      <c r="C103" s="16"/>
      <c r="D103" s="16"/>
      <c r="E103" s="17"/>
      <c r="F103" s="17"/>
      <c r="G103" s="18"/>
      <c r="H103" s="17"/>
    </row>
    <row r="104" spans="2:8" ht="15" customHeight="1">
      <c r="B104" s="11"/>
      <c r="C104" s="11"/>
      <c r="D104" s="11"/>
      <c r="E104"/>
      <c r="F104"/>
      <c r="G104"/>
      <c r="H104"/>
    </row>
    <row r="105" spans="2:8" ht="15" customHeight="1">
      <c r="B10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05" s="14"/>
      <c r="D105" s="14"/>
      <c r="E105" s="14"/>
      <c r="F105" s="14"/>
      <c r="G105" s="14"/>
      <c r="H105" s="14"/>
    </row>
    <row r="106" spans="2:8" ht="15" customHeight="1">
      <c r="B106" s="14"/>
      <c r="C106" s="14"/>
      <c r="D106" s="14"/>
      <c r="E106" s="14"/>
      <c r="F106" s="14"/>
      <c r="G106" s="14"/>
      <c r="H106" s="14"/>
    </row>
    <row r="107" spans="2:8" ht="65.099999999999994" customHeight="1">
      <c r="B107" s="36" t="s">
        <v>12</v>
      </c>
      <c r="C107" s="36"/>
      <c r="D107" s="36"/>
      <c r="E107" s="36"/>
      <c r="F107" s="36"/>
      <c r="G107" s="36"/>
      <c r="H107" s="36"/>
    </row>
    <row r="108" spans="2:8" ht="15" customHeight="1">
      <c r="B108" s="14"/>
      <c r="C108" s="14"/>
      <c r="D108" s="14"/>
      <c r="E108" s="14"/>
      <c r="F108" s="14"/>
      <c r="G108" s="14"/>
      <c r="H108" s="14"/>
    </row>
    <row r="109" spans="2:8" ht="30" customHeight="1">
      <c r="B109" s="36" t="s">
        <v>13</v>
      </c>
      <c r="C109" s="36"/>
      <c r="D109" s="36"/>
      <c r="E109" s="36"/>
      <c r="F109" s="36"/>
      <c r="G109" s="36"/>
      <c r="H109" s="36"/>
    </row>
    <row r="110" spans="2:8" ht="15" customHeight="1">
      <c r="B110" s="12"/>
      <c r="C110" s="12"/>
      <c r="D110" s="12"/>
      <c r="E110" s="12"/>
      <c r="F110" s="12"/>
      <c r="G110" s="12"/>
      <c r="H110" s="12"/>
    </row>
    <row r="111" spans="2:8" ht="30" customHeight="1">
      <c r="B111" s="36" t="s">
        <v>14</v>
      </c>
      <c r="C111" s="36"/>
      <c r="D111" s="36"/>
      <c r="E111" s="36"/>
      <c r="F111" s="36"/>
      <c r="G111" s="36"/>
      <c r="H111" s="36"/>
    </row>
    <row r="112" spans="2:8" ht="15" customHeight="1">
      <c r="B112" s="14"/>
      <c r="C112" s="14"/>
      <c r="D112" s="14"/>
      <c r="E112" s="14"/>
      <c r="F112" s="14"/>
      <c r="G112" s="14"/>
      <c r="H112" s="14"/>
    </row>
    <row r="113" spans="2:8" ht="15" customHeight="1">
      <c r="B113" s="14" t="str">
        <f ca="1">CONCATENATE("©", YEAR(TODAY())&amp;" ", "Vishay Intertechnology, Inc. All Rights Reserved.")</f>
        <v>©2023 Vishay Intertechnology, Inc. All Rights Reserved.</v>
      </c>
      <c r="C113" s="14"/>
      <c r="D113" s="14"/>
      <c r="E113" s="14"/>
      <c r="F113" s="14"/>
      <c r="G113" s="14"/>
      <c r="H113" s="14"/>
    </row>
    <row r="114" spans="2:8" ht="15" customHeight="1"/>
    <row r="115" spans="2:8" ht="15" customHeight="1"/>
    <row r="116" spans="2:8" ht="15" customHeight="1"/>
    <row r="117" spans="2:8" ht="15" customHeight="1"/>
    <row r="118" spans="2:8" ht="15" customHeight="1"/>
    <row r="119" spans="2:8" ht="15" customHeight="1"/>
    <row r="120" spans="2:8" ht="15" customHeight="1"/>
    <row r="121" spans="2:8" ht="15" customHeight="1"/>
    <row r="122" spans="2:8" ht="15" customHeight="1"/>
    <row r="123" spans="2:8" ht="15" customHeight="1"/>
    <row r="124" spans="2:8" ht="15" customHeight="1"/>
    <row r="125" spans="2:8" ht="15" customHeight="1"/>
    <row r="126" spans="2:8" ht="15" customHeight="1"/>
    <row r="127" spans="2:8" ht="15" customHeight="1"/>
    <row r="128" spans="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spans="2:8" ht="15" customHeight="1"/>
    <row r="210" spans="2:8" ht="15" customHeight="1"/>
    <row r="211" spans="2:8" ht="15" customHeight="1"/>
    <row r="212" spans="2:8" ht="15" customHeight="1"/>
    <row r="213" spans="2:8" ht="6.95" customHeight="1"/>
    <row r="214" spans="2:8" ht="15.75" customHeight="1"/>
    <row r="217" spans="2:8" s="10" customFormat="1" ht="45" customHeight="1">
      <c r="B217" s="1"/>
      <c r="C217" s="1"/>
      <c r="D217" s="1"/>
      <c r="E217" s="2"/>
      <c r="F217" s="2"/>
      <c r="G217" s="2"/>
      <c r="H217" s="2"/>
    </row>
    <row r="219" spans="2:8" ht="75" customHeight="1"/>
  </sheetData>
  <sheetProtection formatCells="0" formatColumns="0" formatRows="0" insertRows="0" deleteRows="0" selectLockedCells="1" sort="0" autoFilter="0"/>
  <mergeCells count="9">
    <mergeCell ref="B109:H109"/>
    <mergeCell ref="B111:H111"/>
    <mergeCell ref="B107:H10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CB773D7E-9643-4C92-8BE5-F17ECE187070}"/>
    <hyperlink ref="E9" r:id="rId2" xr:uid="{CD3D89BC-869A-4D3F-B4E3-54E462D1AFB7}"/>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