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B3987176-F9AD-42C1-94AB-4DE611516EE6}"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8" i="1" s="1"/>
  <c r="B19" i="1" s="1"/>
  <c r="B20" i="1" s="1"/>
  <c r="B21" i="1" s="1"/>
  <c r="B22" i="1" s="1"/>
  <c r="B23" i="1" s="1"/>
  <c r="B24" i="1" s="1"/>
  <c r="B25" i="1" s="1"/>
  <c r="B26" i="1" s="1"/>
  <c r="B27" i="1" s="1"/>
  <c r="B28" i="1" s="1"/>
  <c r="B29" i="1" s="1"/>
  <c r="B30" i="1" s="1"/>
  <c r="B32" i="1" s="1"/>
  <c r="B33" i="1" s="1"/>
  <c r="B36" i="1" s="1"/>
  <c r="B37" i="1" s="1"/>
  <c r="B38" i="1" s="1"/>
  <c r="B39" i="1" s="1"/>
  <c r="B40" i="1" s="1"/>
  <c r="B41" i="1" s="1"/>
  <c r="B42" i="1" s="1"/>
  <c r="B43" i="1" s="1"/>
  <c r="B44" i="1" s="1"/>
  <c r="B45" i="1" s="1"/>
  <c r="B46" i="1" s="1"/>
  <c r="B47" i="1" s="1"/>
  <c r="B48" i="1" s="1"/>
  <c r="B49" i="1" s="1"/>
  <c r="B50" i="1" s="1"/>
  <c r="B51" i="1" s="1"/>
  <c r="B52" i="1" s="1"/>
  <c r="B53" i="1" s="1"/>
  <c r="B54" i="1" s="1"/>
  <c r="B55" i="1" s="1"/>
  <c r="B58" i="1" l="1"/>
</calcChain>
</file>

<file path=xl/sharedStrings.xml><?xml version="1.0" encoding="utf-8"?>
<sst xmlns="http://schemas.openxmlformats.org/spreadsheetml/2006/main" count="178" uniqueCount="151">
  <si>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</si>
  <si>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</si>
  <si>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</si>
  <si>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</si>
  <si>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</si>
  <si>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</si>
  <si>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</si>
  <si>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</si>
  <si>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</si>
  <si>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</si>
  <si>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</si>
  <si>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</si>
  <si>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Radiation and SEE Tolerant 3V to 13.2V, 9A Buck Regulator</t>
  </si>
  <si>
    <t>PWB-PCB, ISL70003ASEHEV2Z, REVB, ROHS</t>
  </si>
  <si>
    <t>ISL70003ASEHEV2ZREVBPCB</t>
  </si>
  <si>
    <t>Imagineering Inc</t>
  </si>
  <si>
    <t>CT</t>
  </si>
  <si>
    <t>CAP, SMD, 1206, 390pF, 50V, 1%, C0G, ROHS</t>
  </si>
  <si>
    <t>12065A391FAT2A</t>
  </si>
  <si>
    <t>AVX</t>
  </si>
  <si>
    <t>CC1, CC2</t>
  </si>
  <si>
    <t>CAPACITOR, SMD, 1812, 10µF, 25V, 20%, X7R</t>
  </si>
  <si>
    <t>C4532X7R1E106M</t>
  </si>
  <si>
    <t>TDK</t>
  </si>
  <si>
    <t>CO3</t>
  </si>
  <si>
    <t>CAPACITOR, SMD, 2220, 10µF, 25V, 20%, X7R</t>
  </si>
  <si>
    <t>C5750X7R1E106M</t>
  </si>
  <si>
    <t>C3, C10</t>
  </si>
  <si>
    <t>CAP, SMD, 0603, 1000pF, 50V, 5%, C0G, ROHS</t>
  </si>
  <si>
    <t>GRM1885C1H102JA01D</t>
  </si>
  <si>
    <t>Murata</t>
  </si>
  <si>
    <t>CPG</t>
  </si>
  <si>
    <t>CAP, SMD, 0603, 0.01µF, 16V, 10%, X7R, ROHS</t>
  </si>
  <si>
    <t>C0603X7R160-103KNE</t>
  </si>
  <si>
    <t>Venkel</t>
  </si>
  <si>
    <t>CSS</t>
  </si>
  <si>
    <t>CAP, SMD, 0603, 0.1µF, 50V, 10%, X7R, ROHS</t>
  </si>
  <si>
    <t>06035C104KAT2A</t>
  </si>
  <si>
    <t>C1</t>
  </si>
  <si>
    <t>CAP, SMD, 0603, 12pF, 50V, 5%, NP0, ROHS</t>
  </si>
  <si>
    <t>C1608C0G1H120J</t>
  </si>
  <si>
    <t>CREF</t>
  </si>
  <si>
    <t>CAP, SMD, 0603, 0.22µF, 16V, 10%, X7R, ROHS</t>
  </si>
  <si>
    <t>C1608X7R1C224K</t>
  </si>
  <si>
    <t>C2</t>
  </si>
  <si>
    <t>CAP, SMD, 0603, 2700pF, 50V, 10%, X7R, ROHS</t>
  </si>
  <si>
    <t>ECJ-1VB1H272K</t>
  </si>
  <si>
    <t>Panasonic</t>
  </si>
  <si>
    <t>C7,C8</t>
  </si>
  <si>
    <t>CAP, SMD, 0603, 6800pF, 16V, 10%, X7R, ROHS</t>
  </si>
  <si>
    <t>C0603X7R160-682KNE</t>
  </si>
  <si>
    <t>C9</t>
  </si>
  <si>
    <t>CAP, SMD, 0603, DNP-PLACE HOLDER, ROHS</t>
  </si>
  <si>
    <t>C4, C5, C6</t>
  </si>
  <si>
    <t>CAP, SMD, 0805, 0.47µF, 50V, 10%, X7R, ROHS</t>
  </si>
  <si>
    <t>C0805X7R500-474KNE</t>
  </si>
  <si>
    <t>CC4, CC8</t>
  </si>
  <si>
    <t>CAP, SMD, 1812, 0.1µF, 630V, 10%, X7R, ROHS</t>
  </si>
  <si>
    <t>GRM43DR72J104KW01L</t>
  </si>
  <si>
    <t>CO1, CIN1, CIN2</t>
  </si>
  <si>
    <t>CAP-TANT, SMD, 7.3x4.3x4.3, 150µF, 16V, 20%, 15mΩ, ROHS</t>
  </si>
  <si>
    <t>T530X157M016ATE015</t>
  </si>
  <si>
    <t>Kemet</t>
  </si>
  <si>
    <t>CPOR</t>
  </si>
  <si>
    <t>CAP, SMD, 1210, 0.01µF, 500V, 10%, X7R, ROHS</t>
  </si>
  <si>
    <t>VJ1210Y103KXEAT5Z</t>
  </si>
  <si>
    <t>Vishay/Vitramon</t>
  </si>
  <si>
    <t>L1</t>
  </si>
  <si>
    <t>COIL-PWR INDUCTOR, SMD, 12.9x13.2, 3.3µH, 20%, 12A, ROHS</t>
  </si>
  <si>
    <t>IHLP5050CEER3R3M01</t>
  </si>
  <si>
    <t>Vishay</t>
  </si>
  <si>
    <t>TP1-TP4</t>
  </si>
  <si>
    <t>CONN-TURRET, TERMINAL POST, TH, ROHS</t>
  </si>
  <si>
    <t>1514-2</t>
  </si>
  <si>
    <t>Keystone</t>
  </si>
  <si>
    <t>TP5</t>
  </si>
  <si>
    <t>CONN-MINI TEST POINT, VERTICAL, WHITE, ROHS</t>
  </si>
  <si>
    <t>TPB1, TPB2</t>
  </si>
  <si>
    <t>CONN-COMPACT TEST POINT, SMD, ROHS</t>
  </si>
  <si>
    <t>D2</t>
  </si>
  <si>
    <t>LED, SMD, 0603, GREEN CLEAR, 2V, 20mA, 571nm, 35mcd, ROHS</t>
  </si>
  <si>
    <t>LTST-C190KGKT</t>
  </si>
  <si>
    <t>Liteon/Vishay</t>
  </si>
  <si>
    <t>U1</t>
  </si>
  <si>
    <t>IC-RAD-HARD BUCK REGULATOR, 64P, CQFP, CLASS V, ROHS</t>
  </si>
  <si>
    <t>ISL70003ASEHVFE</t>
  </si>
  <si>
    <t>Intersil</t>
  </si>
  <si>
    <t>Q2</t>
  </si>
  <si>
    <t>TRANSISTOR,N-CHANNEL, 3LD, SOT- 23, 60V, 115mA, ROHS</t>
  </si>
  <si>
    <t>2N7002-7-F</t>
  </si>
  <si>
    <t>Diodes, Inc.</t>
  </si>
  <si>
    <t>RT1</t>
  </si>
  <si>
    <t>RES, SMD, 0603, 22k, 1/10W, 0.1%, 25ppm, THINFILM, ROHS</t>
  </si>
  <si>
    <t>ERA-3AEB223V</t>
  </si>
  <si>
    <t>ROCA, ROCB</t>
  </si>
  <si>
    <t>RES, SMD, 0603, 4.02k, 1/10W, 0.1%, 25ppm, ROHS</t>
  </si>
  <si>
    <t>MCT06030D4021BP500</t>
  </si>
  <si>
    <t>R10</t>
  </si>
  <si>
    <t>RES, SMD, 0603, 1Ω, 1/10W, 1%, TF, ROHS</t>
  </si>
  <si>
    <t>ERJ-3RQF1R0V</t>
  </si>
  <si>
    <t>RD2</t>
  </si>
  <si>
    <t>RES, SMD, 0603, 1k, 1/10W, 1%, TF, ROHS</t>
  </si>
  <si>
    <t>ERJ-3EKF1001V</t>
  </si>
  <si>
    <t>RENABLE</t>
  </si>
  <si>
    <t>RES, SMD, 0603, 20k, 1/10W, 1%, TF, ROHS</t>
  </si>
  <si>
    <t>CR0603-10W-2002FT</t>
  </si>
  <si>
    <t>R1</t>
  </si>
  <si>
    <t>RES, SMD, 0603, 24.9k, 1/10W, 1%, TF, ROHS</t>
  </si>
  <si>
    <t>ERJ-3EKF2492V</t>
  </si>
  <si>
    <t>RPULL1</t>
  </si>
  <si>
    <t>RES, SMD, 0603, 3k, 1/10W, 1%, TF, ROHS</t>
  </si>
  <si>
    <t>RC0603FR-073KL</t>
  </si>
  <si>
    <t>Yageo</t>
  </si>
  <si>
    <t>R3</t>
  </si>
  <si>
    <t>RES, SMD, 0603, 357Ω, 1/10W, 1%, TF, ROHS</t>
  </si>
  <si>
    <t>ERJ-3EKF3570V</t>
  </si>
  <si>
    <t>R5</t>
  </si>
  <si>
    <t>RES, SMD, 0603, 49.9Ω, 1/10W, 1%, TF, ROHS</t>
  </si>
  <si>
    <t>CR0603-10W-49R9FT</t>
  </si>
  <si>
    <t>R2</t>
  </si>
  <si>
    <t>RES, SMD, 0603, 51.1k, 1/10W, 1%, TF, ROHS</t>
  </si>
  <si>
    <t>CR0603-10W-5112FT</t>
  </si>
  <si>
    <t>R4</t>
  </si>
  <si>
    <t>RES, SMD, 0603, 5.49k, 1/10W, 1%, TF, ROHS</t>
  </si>
  <si>
    <t>CR0603-10W-5491FT</t>
  </si>
  <si>
    <t>PORR2</t>
  </si>
  <si>
    <t>RES, SMD, 0603, 7.15k, 1/10W, 1%, TF, ROHS</t>
  </si>
  <si>
    <t>ERJ-3EKF7151V</t>
  </si>
  <si>
    <t>RIMON</t>
  </si>
  <si>
    <t>RES, SMD, 0805, 10k, 1/8W, 1%, TF, ROHS</t>
  </si>
  <si>
    <t>CR0805-8W-1002FT(PbFREE)</t>
  </si>
  <si>
    <t>PORR1</t>
  </si>
  <si>
    <t>RES, SMD, 0805, 100k, 1/8W, 1%, TF, ROHS</t>
  </si>
  <si>
    <t>CR0805-8W-1003FT</t>
  </si>
  <si>
    <t>option</t>
  </si>
  <si>
    <t>150uF, 16V, 7343-31, Polymer</t>
  </si>
  <si>
    <t>T55D157M016C0040</t>
  </si>
  <si>
    <t>SMD, 7.3 x 4.3 x 3.1mm</t>
  </si>
  <si>
    <t>Space rated Inductor</t>
  </si>
  <si>
    <t>SGIHLP48FAB3R3M8</t>
  </si>
  <si>
    <t>3.3μH 11.3A Inductor SMD 12.2x12.7x6.1mm 180*C</t>
  </si>
  <si>
    <t>ISL70003ASEH</t>
  </si>
  <si>
    <t>3.3μH 11.0A Inductor SMD 10.8x10.2x4.0mmm 155*C</t>
  </si>
  <si>
    <t>Vishay offers low-profile &amp; soft-saturation</t>
  </si>
  <si>
    <t>IHLP4040DZER3R3M5A</t>
  </si>
  <si>
    <t>リファレンス回路リンク</t>
  </si>
  <si>
    <t>リファレンス回路掲載ページ</t>
  </si>
  <si>
    <t>ネクスティ問合せ</t>
  </si>
  <si>
    <t>https://www.e-nexty.com/inquiries/new</t>
  </si>
  <si>
    <t>https://www.renesas.com/jp/ja/document/mat/isl70003asehev2z-user-guide</t>
    <phoneticPr fontId="31"/>
  </si>
  <si>
    <t>P8</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</si>
</sst>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59999389629810485"/>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2" borderId="0" xfId="0" applyFont="1" applyFill="1" applyAlignment="1">
      <alignment horizontal="left"/>
    </xf>
    <xf numFmtId="0" fontId="27" fillId="2" borderId="0" xfId="0" applyFont="1" applyFill="1" applyAlignment="1">
      <alignment horizontal="center"/>
    </xf>
    <xf numFmtId="0" fontId="27" fillId="2" borderId="0" xfId="0" applyFont="1" applyFill="1"/>
    <xf numFmtId="0" fontId="27" fillId="0" borderId="0" xfId="0" applyFont="1" applyAlignment="1">
      <alignment horizontal="center"/>
    </xf>
    <xf numFmtId="0" fontId="27" fillId="0" borderId="0" xfId="0" applyFont="1"/>
    <xf numFmtId="0" fontId="29" fillId="2" borderId="0" xfId="0" applyFont="1" applyFill="1" applyAlignment="1">
      <alignment horizontal="center"/>
    </xf>
    <xf numFmtId="0" fontId="4" fillId="2" borderId="0" xfId="0" applyFont="1" applyFill="1"/>
    <xf numFmtId="0" fontId="28" fillId="2" borderId="0" xfId="0" applyFont="1" applyFill="1"/>
    <xf numFmtId="0" fontId="4" fillId="34" borderId="0" xfId="0" applyFont="1" applyFill="1"/>
    <xf numFmtId="0" fontId="4" fillId="0" borderId="0" xfId="0" applyFont="1"/>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32"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56</xdr:row>
      <xdr:rowOff>9525</xdr:rowOff>
    </xdr:from>
    <xdr:to>
      <xdr:col>8</xdr:col>
      <xdr:colOff>0</xdr:colOff>
      <xdr:row>59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60</xdr:row>
      <xdr:rowOff>9525</xdr:rowOff>
    </xdr:from>
    <xdr:to>
      <xdr:col>7</xdr:col>
      <xdr:colOff>2324101</xdr:colOff>
      <xdr:row>64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65</xdr:row>
      <xdr:rowOff>19050</xdr:rowOff>
    </xdr:from>
    <xdr:to>
      <xdr:col>8</xdr:col>
      <xdr:colOff>9525</xdr:colOff>
      <xdr:row>67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68</xdr:row>
      <xdr:rowOff>9525</xdr:rowOff>
    </xdr:from>
    <xdr:to>
      <xdr:col>8</xdr:col>
      <xdr:colOff>0</xdr:colOff>
      <xdr:row>69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renesas.com/jp/ja/document/mat/isl70003asehev2z-user-guide"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60"/>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6" t="s">
        <v>10</v>
      </c>
      <c r="F2" s="36"/>
      <c r="G2" s="36"/>
      <c r="H2" s="36"/>
    </row>
    <row r="3" spans="2:8" ht="15" customHeight="1">
      <c r="D3" s="16"/>
      <c r="E3" s="36"/>
      <c r="F3" s="36"/>
      <c r="G3" s="36"/>
      <c r="H3" s="36"/>
    </row>
    <row r="4" spans="2:8">
      <c r="B4"/>
    </row>
    <row r="5" spans="2:8" ht="15" customHeight="1">
      <c r="B5" s="13"/>
      <c r="C5" s="13"/>
      <c r="D5" s="19"/>
      <c r="E5" s="13"/>
      <c r="F5" s="13"/>
      <c r="G5" s="13"/>
      <c r="H5" s="13"/>
    </row>
    <row r="6" spans="2:8" ht="15" customHeight="1">
      <c r="B6" s="14"/>
      <c r="C6" s="14"/>
      <c r="D6" s="19" t="s">
        <v>7</v>
      </c>
      <c r="E6" s="14" t="s">
        <v>141</v>
      </c>
      <c r="F6" s="14"/>
      <c r="G6" s="14"/>
      <c r="H6" s="14"/>
    </row>
    <row r="7" spans="2:8" ht="15" customHeight="1">
      <c r="B7" s="15"/>
      <c r="C7" s="15"/>
      <c r="D7" s="19" t="s">
        <v>8</v>
      </c>
      <c r="E7" s="13" t="s">
        <v>12</v>
      </c>
      <c r="F7" s="15"/>
      <c r="G7" s="15"/>
      <c r="H7" s="15"/>
    </row>
    <row r="8" spans="2:8" ht="15" customHeight="1">
      <c r="B8" s="15"/>
      <c r="C8" s="15"/>
      <c r="D8" s="19" t="s">
        <v>9</v>
      </c>
      <c r="E8" s="17" t="s">
        <v>11</v>
      </c>
      <c r="F8" s="15"/>
      <c r="G8" s="15"/>
      <c r="H8" s="15"/>
    </row>
    <row r="9" spans="2:8" ht="15" customHeight="1">
      <c r="B9" s="15"/>
      <c r="C9" s="15"/>
      <c r="D9" s="19" t="s">
        <v>145</v>
      </c>
      <c r="E9" s="37" t="s">
        <v>149</v>
      </c>
      <c r="F9" s="15"/>
      <c r="G9" s="15"/>
      <c r="H9" s="15"/>
    </row>
    <row r="10" spans="2:8" ht="15" customHeight="1">
      <c r="B10" s="15"/>
      <c r="C10" s="15"/>
      <c r="D10" s="19" t="s">
        <v>146</v>
      </c>
      <c r="E10" s="38" t="s">
        <v>150</v>
      </c>
      <c r="F10" s="15"/>
      <c r="G10" s="15"/>
      <c r="H10" s="15"/>
    </row>
    <row r="11" spans="2:8" ht="15" customHeight="1">
      <c r="B11" s="15"/>
      <c r="C11" s="15"/>
      <c r="D11" s="19" t="s">
        <v>147</v>
      </c>
      <c r="E11" s="32" t="s">
        <v>148</v>
      </c>
      <c r="F11" s="15"/>
      <c r="G11" s="15"/>
      <c r="H11" s="15"/>
    </row>
    <row r="12" spans="2:8" ht="15.75" customHeight="1">
      <c r="B12" s="35"/>
      <c r="C12" s="35"/>
      <c r="D12" s="35"/>
      <c r="E12" s="35"/>
      <c r="F12" s="35"/>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1</v>
      </c>
      <c r="D16" s="4"/>
      <c r="E16" s="20" t="s">
        <v>13</v>
      </c>
      <c r="F16" s="20" t="s">
        <v>15</v>
      </c>
      <c r="G16" s="20" t="s">
        <v>14</v>
      </c>
      <c r="H16" s="20"/>
    </row>
    <row r="17" spans="2:8">
      <c r="B17" s="5">
        <f>B16+1</f>
        <v>2</v>
      </c>
      <c r="C17" s="5">
        <v>1</v>
      </c>
      <c r="D17" s="5" t="s">
        <v>16</v>
      </c>
      <c r="E17" s="21" t="s">
        <v>17</v>
      </c>
      <c r="F17" s="21" t="s">
        <v>19</v>
      </c>
      <c r="G17" s="21" t="s">
        <v>18</v>
      </c>
      <c r="H17" s="21"/>
    </row>
    <row r="18" spans="2:8">
      <c r="B18" s="4">
        <f t="shared" ref="B18:B55" si="0">B17+1</f>
        <v>3</v>
      </c>
      <c r="C18" s="4">
        <v>2</v>
      </c>
      <c r="D18" s="4" t="s">
        <v>20</v>
      </c>
      <c r="E18" s="20" t="s">
        <v>21</v>
      </c>
      <c r="F18" s="20" t="s">
        <v>23</v>
      </c>
      <c r="G18" s="20" t="s">
        <v>22</v>
      </c>
      <c r="H18" s="20"/>
    </row>
    <row r="19" spans="2:8">
      <c r="B19" s="5">
        <f t="shared" si="0"/>
        <v>4</v>
      </c>
      <c r="C19" s="5">
        <v>1</v>
      </c>
      <c r="D19" s="5" t="s">
        <v>24</v>
      </c>
      <c r="E19" s="21" t="s">
        <v>25</v>
      </c>
      <c r="F19" s="21" t="s">
        <v>23</v>
      </c>
      <c r="G19" s="21" t="s">
        <v>26</v>
      </c>
      <c r="H19" s="21"/>
    </row>
    <row r="20" spans="2:8">
      <c r="B20" s="4">
        <f t="shared" si="0"/>
        <v>5</v>
      </c>
      <c r="C20" s="4">
        <v>2</v>
      </c>
      <c r="D20" s="4" t="s">
        <v>27</v>
      </c>
      <c r="E20" s="20" t="s">
        <v>28</v>
      </c>
      <c r="F20" s="20" t="s">
        <v>30</v>
      </c>
      <c r="G20" s="20" t="s">
        <v>29</v>
      </c>
      <c r="H20" s="20"/>
    </row>
    <row r="21" spans="2:8">
      <c r="B21" s="5">
        <f t="shared" si="0"/>
        <v>6</v>
      </c>
      <c r="C21" s="5">
        <v>1</v>
      </c>
      <c r="D21" s="5" t="s">
        <v>31</v>
      </c>
      <c r="E21" s="21" t="s">
        <v>32</v>
      </c>
      <c r="F21" s="21" t="s">
        <v>34</v>
      </c>
      <c r="G21" s="21" t="s">
        <v>33</v>
      </c>
      <c r="H21" s="21"/>
    </row>
    <row r="22" spans="2:8">
      <c r="B22" s="4">
        <f t="shared" si="0"/>
        <v>7</v>
      </c>
      <c r="C22" s="4">
        <v>1</v>
      </c>
      <c r="D22" s="4" t="s">
        <v>35</v>
      </c>
      <c r="E22" s="20" t="s">
        <v>36</v>
      </c>
      <c r="F22" s="20" t="s">
        <v>19</v>
      </c>
      <c r="G22" s="20" t="s">
        <v>37</v>
      </c>
      <c r="H22" s="20"/>
    </row>
    <row r="23" spans="2:8">
      <c r="B23" s="5">
        <f t="shared" si="0"/>
        <v>8</v>
      </c>
      <c r="C23" s="5">
        <v>1</v>
      </c>
      <c r="D23" s="5" t="s">
        <v>38</v>
      </c>
      <c r="E23" s="21" t="s">
        <v>39</v>
      </c>
      <c r="F23" s="21" t="s">
        <v>23</v>
      </c>
      <c r="G23" s="21" t="s">
        <v>40</v>
      </c>
      <c r="H23" s="21"/>
    </row>
    <row r="24" spans="2:8">
      <c r="B24" s="4">
        <f t="shared" si="0"/>
        <v>9</v>
      </c>
      <c r="C24" s="4">
        <v>1</v>
      </c>
      <c r="D24" s="4" t="s">
        <v>41</v>
      </c>
      <c r="E24" s="20" t="s">
        <v>42</v>
      </c>
      <c r="F24" s="20" t="s">
        <v>23</v>
      </c>
      <c r="G24" s="20" t="s">
        <v>43</v>
      </c>
      <c r="H24" s="20"/>
    </row>
    <row r="25" spans="2:8">
      <c r="B25" s="5">
        <f t="shared" si="0"/>
        <v>10</v>
      </c>
      <c r="C25" s="5">
        <v>1</v>
      </c>
      <c r="D25" s="5" t="s">
        <v>44</v>
      </c>
      <c r="E25" s="21" t="s">
        <v>45</v>
      </c>
      <c r="F25" s="21" t="s">
        <v>47</v>
      </c>
      <c r="G25" s="21" t="s">
        <v>46</v>
      </c>
      <c r="H25" s="21"/>
    </row>
    <row r="26" spans="2:8">
      <c r="B26" s="4">
        <f t="shared" si="0"/>
        <v>11</v>
      </c>
      <c r="C26" s="4">
        <v>2</v>
      </c>
      <c r="D26" s="4" t="s">
        <v>48</v>
      </c>
      <c r="E26" s="20" t="s">
        <v>49</v>
      </c>
      <c r="F26" s="20" t="s">
        <v>34</v>
      </c>
      <c r="G26" s="20" t="s">
        <v>50</v>
      </c>
      <c r="H26" s="20"/>
    </row>
    <row r="27" spans="2:8">
      <c r="B27" s="5">
        <f t="shared" si="0"/>
        <v>12</v>
      </c>
      <c r="C27" s="5">
        <v>0</v>
      </c>
      <c r="D27" s="5" t="s">
        <v>51</v>
      </c>
      <c r="E27" s="21" t="s">
        <v>52</v>
      </c>
      <c r="F27" s="21"/>
      <c r="G27" s="21"/>
      <c r="H27" s="21"/>
    </row>
    <row r="28" spans="2:8">
      <c r="B28" s="4">
        <f t="shared" si="0"/>
        <v>13</v>
      </c>
      <c r="C28" s="4">
        <v>3</v>
      </c>
      <c r="D28" s="4" t="s">
        <v>53</v>
      </c>
      <c r="E28" s="20" t="s">
        <v>54</v>
      </c>
      <c r="F28" s="20" t="s">
        <v>34</v>
      </c>
      <c r="G28" s="20" t="s">
        <v>55</v>
      </c>
      <c r="H28" s="20"/>
    </row>
    <row r="29" spans="2:8">
      <c r="B29" s="5">
        <f t="shared" si="0"/>
        <v>14</v>
      </c>
      <c r="C29" s="5">
        <v>2</v>
      </c>
      <c r="D29" s="5" t="s">
        <v>56</v>
      </c>
      <c r="E29" s="21" t="s">
        <v>57</v>
      </c>
      <c r="F29" s="21" t="s">
        <v>30</v>
      </c>
      <c r="G29" s="21" t="s">
        <v>58</v>
      </c>
      <c r="H29" s="21"/>
    </row>
    <row r="30" spans="2:8">
      <c r="B30" s="4">
        <f t="shared" si="0"/>
        <v>15</v>
      </c>
      <c r="C30" s="4">
        <v>3</v>
      </c>
      <c r="D30" s="4" t="s">
        <v>59</v>
      </c>
      <c r="E30" s="20" t="s">
        <v>60</v>
      </c>
      <c r="F30" s="20" t="s">
        <v>62</v>
      </c>
      <c r="G30" s="20" t="s">
        <v>61</v>
      </c>
      <c r="H30" s="20"/>
    </row>
    <row r="31" spans="2:8">
      <c r="B31" s="4"/>
      <c r="C31" s="4"/>
      <c r="D31" s="27" t="s">
        <v>134</v>
      </c>
      <c r="E31" s="24" t="s">
        <v>135</v>
      </c>
      <c r="F31" s="28" t="s">
        <v>70</v>
      </c>
      <c r="G31" s="30" t="s">
        <v>136</v>
      </c>
      <c r="H31" s="29" t="s">
        <v>137</v>
      </c>
    </row>
    <row r="32" spans="2:8">
      <c r="B32" s="5">
        <f>B30+1</f>
        <v>16</v>
      </c>
      <c r="C32" s="5">
        <v>1</v>
      </c>
      <c r="D32" s="25" t="s">
        <v>63</v>
      </c>
      <c r="E32" s="26" t="s">
        <v>64</v>
      </c>
      <c r="F32" s="31" t="s">
        <v>66</v>
      </c>
      <c r="G32" s="31" t="s">
        <v>65</v>
      </c>
      <c r="H32" s="21"/>
    </row>
    <row r="33" spans="2:8">
      <c r="B33" s="4">
        <f t="shared" si="0"/>
        <v>17</v>
      </c>
      <c r="C33" s="4">
        <v>1</v>
      </c>
      <c r="D33" s="23" t="s">
        <v>67</v>
      </c>
      <c r="E33" s="24" t="s">
        <v>68</v>
      </c>
      <c r="F33" s="28" t="s">
        <v>70</v>
      </c>
      <c r="G33" s="28" t="s">
        <v>69</v>
      </c>
      <c r="H33" s="20"/>
    </row>
    <row r="34" spans="2:8">
      <c r="B34" s="4"/>
      <c r="C34" s="4"/>
      <c r="D34" s="27" t="s">
        <v>134</v>
      </c>
      <c r="E34" s="24" t="s">
        <v>142</v>
      </c>
      <c r="F34" s="28" t="s">
        <v>70</v>
      </c>
      <c r="G34" s="30" t="s">
        <v>144</v>
      </c>
      <c r="H34" s="29" t="s">
        <v>143</v>
      </c>
    </row>
    <row r="35" spans="2:8">
      <c r="B35" s="4"/>
      <c r="C35" s="4"/>
      <c r="D35" s="27" t="s">
        <v>134</v>
      </c>
      <c r="E35" s="24" t="s">
        <v>140</v>
      </c>
      <c r="F35" s="28" t="s">
        <v>70</v>
      </c>
      <c r="G35" s="28" t="s">
        <v>139</v>
      </c>
      <c r="H35" s="29" t="s">
        <v>138</v>
      </c>
    </row>
    <row r="36" spans="2:8">
      <c r="B36" s="5">
        <f>B33+1</f>
        <v>18</v>
      </c>
      <c r="C36" s="5">
        <v>4</v>
      </c>
      <c r="D36" s="5" t="s">
        <v>71</v>
      </c>
      <c r="E36" s="21" t="s">
        <v>72</v>
      </c>
      <c r="F36" s="21" t="s">
        <v>74</v>
      </c>
      <c r="G36" s="21" t="s">
        <v>73</v>
      </c>
      <c r="H36" s="21"/>
    </row>
    <row r="37" spans="2:8">
      <c r="B37" s="4">
        <f t="shared" si="0"/>
        <v>19</v>
      </c>
      <c r="C37" s="4">
        <v>1</v>
      </c>
      <c r="D37" s="4" t="s">
        <v>75</v>
      </c>
      <c r="E37" s="20" t="s">
        <v>76</v>
      </c>
      <c r="F37" s="20" t="s">
        <v>74</v>
      </c>
      <c r="G37" s="20">
        <v>5002</v>
      </c>
      <c r="H37" s="20"/>
    </row>
    <row r="38" spans="2:8">
      <c r="B38" s="5">
        <f t="shared" si="0"/>
        <v>20</v>
      </c>
      <c r="C38" s="5">
        <v>2</v>
      </c>
      <c r="D38" s="5" t="s">
        <v>77</v>
      </c>
      <c r="E38" s="21" t="s">
        <v>78</v>
      </c>
      <c r="F38" s="21" t="s">
        <v>74</v>
      </c>
      <c r="G38" s="21">
        <v>5016</v>
      </c>
      <c r="H38" s="21"/>
    </row>
    <row r="39" spans="2:8">
      <c r="B39" s="4">
        <f t="shared" si="0"/>
        <v>21</v>
      </c>
      <c r="C39" s="4">
        <v>1</v>
      </c>
      <c r="D39" s="23" t="s">
        <v>79</v>
      </c>
      <c r="E39" s="24" t="s">
        <v>80</v>
      </c>
      <c r="F39" s="24" t="s">
        <v>82</v>
      </c>
      <c r="G39" s="24" t="s">
        <v>81</v>
      </c>
      <c r="H39" s="20"/>
    </row>
    <row r="40" spans="2:8">
      <c r="B40" s="5">
        <f t="shared" si="0"/>
        <v>22</v>
      </c>
      <c r="C40" s="5">
        <v>1</v>
      </c>
      <c r="D40" s="5" t="s">
        <v>83</v>
      </c>
      <c r="E40" s="21" t="s">
        <v>84</v>
      </c>
      <c r="F40" s="21" t="s">
        <v>86</v>
      </c>
      <c r="G40" s="21" t="s">
        <v>85</v>
      </c>
      <c r="H40" s="21"/>
    </row>
    <row r="41" spans="2:8">
      <c r="B41" s="4">
        <f t="shared" si="0"/>
        <v>23</v>
      </c>
      <c r="C41" s="4">
        <v>1</v>
      </c>
      <c r="D41" s="4" t="s">
        <v>87</v>
      </c>
      <c r="E41" s="20" t="s">
        <v>88</v>
      </c>
      <c r="F41" s="20" t="s">
        <v>90</v>
      </c>
      <c r="G41" s="20" t="s">
        <v>89</v>
      </c>
      <c r="H41" s="20"/>
    </row>
    <row r="42" spans="2:8">
      <c r="B42" s="5">
        <f t="shared" si="0"/>
        <v>24</v>
      </c>
      <c r="C42" s="5">
        <v>1</v>
      </c>
      <c r="D42" s="5" t="s">
        <v>91</v>
      </c>
      <c r="E42" s="21" t="s">
        <v>92</v>
      </c>
      <c r="F42" s="21" t="s">
        <v>47</v>
      </c>
      <c r="G42" s="21" t="s">
        <v>93</v>
      </c>
      <c r="H42" s="21"/>
    </row>
    <row r="43" spans="2:8">
      <c r="B43" s="4">
        <f t="shared" si="0"/>
        <v>25</v>
      </c>
      <c r="C43" s="4">
        <v>2</v>
      </c>
      <c r="D43" s="23" t="s">
        <v>94</v>
      </c>
      <c r="E43" s="24" t="s">
        <v>95</v>
      </c>
      <c r="F43" s="24" t="s">
        <v>70</v>
      </c>
      <c r="G43" s="24" t="s">
        <v>96</v>
      </c>
      <c r="H43" s="20"/>
    </row>
    <row r="44" spans="2:8">
      <c r="B44" s="5">
        <f t="shared" si="0"/>
        <v>26</v>
      </c>
      <c r="C44" s="5">
        <v>1</v>
      </c>
      <c r="D44" s="5" t="s">
        <v>97</v>
      </c>
      <c r="E44" s="21" t="s">
        <v>98</v>
      </c>
      <c r="F44" s="21" t="s">
        <v>47</v>
      </c>
      <c r="G44" s="21" t="s">
        <v>99</v>
      </c>
      <c r="H44" s="21"/>
    </row>
    <row r="45" spans="2:8">
      <c r="B45" s="4">
        <f t="shared" si="0"/>
        <v>27</v>
      </c>
      <c r="C45" s="4">
        <v>1</v>
      </c>
      <c r="D45" s="4" t="s">
        <v>100</v>
      </c>
      <c r="E45" s="20" t="s">
        <v>101</v>
      </c>
      <c r="F45" s="20" t="s">
        <v>47</v>
      </c>
      <c r="G45" s="20" t="s">
        <v>102</v>
      </c>
      <c r="H45" s="20"/>
    </row>
    <row r="46" spans="2:8">
      <c r="B46" s="5">
        <f t="shared" si="0"/>
        <v>28</v>
      </c>
      <c r="C46" s="5">
        <v>1</v>
      </c>
      <c r="D46" s="5" t="s">
        <v>103</v>
      </c>
      <c r="E46" s="21" t="s">
        <v>104</v>
      </c>
      <c r="F46" s="21" t="s">
        <v>34</v>
      </c>
      <c r="G46" s="21" t="s">
        <v>105</v>
      </c>
      <c r="H46" s="21"/>
    </row>
    <row r="47" spans="2:8">
      <c r="B47" s="4">
        <f t="shared" si="0"/>
        <v>29</v>
      </c>
      <c r="C47" s="4">
        <v>1</v>
      </c>
      <c r="D47" s="4" t="s">
        <v>106</v>
      </c>
      <c r="E47" s="20" t="s">
        <v>107</v>
      </c>
      <c r="F47" s="20" t="s">
        <v>47</v>
      </c>
      <c r="G47" s="20" t="s">
        <v>108</v>
      </c>
      <c r="H47" s="20"/>
    </row>
    <row r="48" spans="2:8">
      <c r="B48" s="5">
        <f t="shared" si="0"/>
        <v>30</v>
      </c>
      <c r="C48" s="5">
        <v>1</v>
      </c>
      <c r="D48" s="5" t="s">
        <v>109</v>
      </c>
      <c r="E48" s="21" t="s">
        <v>110</v>
      </c>
      <c r="F48" s="21" t="s">
        <v>112</v>
      </c>
      <c r="G48" s="21" t="s">
        <v>111</v>
      </c>
      <c r="H48" s="21"/>
    </row>
    <row r="49" spans="2:8">
      <c r="B49" s="4">
        <f t="shared" si="0"/>
        <v>31</v>
      </c>
      <c r="C49" s="4">
        <v>1</v>
      </c>
      <c r="D49" s="4" t="s">
        <v>113</v>
      </c>
      <c r="E49" s="20" t="s">
        <v>114</v>
      </c>
      <c r="F49" s="20" t="s">
        <v>47</v>
      </c>
      <c r="G49" s="22" t="s">
        <v>115</v>
      </c>
      <c r="H49" s="20"/>
    </row>
    <row r="50" spans="2:8">
      <c r="B50" s="5">
        <f t="shared" si="0"/>
        <v>32</v>
      </c>
      <c r="C50" s="5">
        <v>1</v>
      </c>
      <c r="D50" s="5" t="s">
        <v>116</v>
      </c>
      <c r="E50" s="21" t="s">
        <v>117</v>
      </c>
      <c r="F50" s="21" t="s">
        <v>34</v>
      </c>
      <c r="G50" s="21" t="s">
        <v>118</v>
      </c>
      <c r="H50" s="21"/>
    </row>
    <row r="51" spans="2:8">
      <c r="B51" s="4">
        <f t="shared" si="0"/>
        <v>33</v>
      </c>
      <c r="C51" s="4">
        <v>1</v>
      </c>
      <c r="D51" s="4" t="s">
        <v>119</v>
      </c>
      <c r="E51" s="20" t="s">
        <v>120</v>
      </c>
      <c r="F51" s="20" t="s">
        <v>34</v>
      </c>
      <c r="G51" s="20" t="s">
        <v>121</v>
      </c>
      <c r="H51" s="20"/>
    </row>
    <row r="52" spans="2:8">
      <c r="B52" s="5">
        <f t="shared" si="0"/>
        <v>34</v>
      </c>
      <c r="C52" s="5">
        <v>1</v>
      </c>
      <c r="D52" s="5" t="s">
        <v>122</v>
      </c>
      <c r="E52" s="21" t="s">
        <v>123</v>
      </c>
      <c r="F52" s="21" t="s">
        <v>34</v>
      </c>
      <c r="G52" s="21" t="s">
        <v>124</v>
      </c>
      <c r="H52" s="21"/>
    </row>
    <row r="53" spans="2:8">
      <c r="B53" s="4">
        <f t="shared" si="0"/>
        <v>35</v>
      </c>
      <c r="C53" s="4">
        <v>1</v>
      </c>
      <c r="D53" s="4" t="s">
        <v>125</v>
      </c>
      <c r="E53" s="20" t="s">
        <v>126</v>
      </c>
      <c r="F53" s="20" t="s">
        <v>47</v>
      </c>
      <c r="G53" s="20" t="s">
        <v>127</v>
      </c>
      <c r="H53" s="20"/>
    </row>
    <row r="54" spans="2:8">
      <c r="B54" s="5">
        <f t="shared" si="0"/>
        <v>36</v>
      </c>
      <c r="C54" s="5">
        <v>1</v>
      </c>
      <c r="D54" s="5" t="s">
        <v>128</v>
      </c>
      <c r="E54" s="21" t="s">
        <v>129</v>
      </c>
      <c r="F54" s="21" t="s">
        <v>34</v>
      </c>
      <c r="G54" s="21" t="s">
        <v>130</v>
      </c>
      <c r="H54" s="21"/>
    </row>
    <row r="55" spans="2:8">
      <c r="B55" s="4">
        <f t="shared" si="0"/>
        <v>37</v>
      </c>
      <c r="C55" s="4">
        <v>1</v>
      </c>
      <c r="D55" s="4" t="s">
        <v>131</v>
      </c>
      <c r="E55" s="20" t="s">
        <v>132</v>
      </c>
      <c r="F55" s="20" t="s">
        <v>34</v>
      </c>
      <c r="G55" s="22" t="s">
        <v>133</v>
      </c>
      <c r="H55" s="20"/>
    </row>
    <row r="56" spans="2:8" ht="6.95" customHeight="1">
      <c r="B56" s="9"/>
      <c r="C56" s="9"/>
      <c r="D56" s="9"/>
      <c r="E56" s="8"/>
      <c r="F56" s="8"/>
      <c r="G56" s="12"/>
      <c r="H56" s="8"/>
    </row>
    <row r="58" spans="2:8">
      <c r="B58"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0" spans="2:8">
      <c r="B60" s="33"/>
      <c r="C60" s="34"/>
      <c r="D60" s="34"/>
      <c r="E60" s="34"/>
      <c r="F60" s="34"/>
      <c r="G60" s="34"/>
      <c r="H60" s="34"/>
    </row>
  </sheetData>
  <mergeCells count="3">
    <mergeCell ref="B60:H60"/>
    <mergeCell ref="B12:F12"/>
    <mergeCell ref="E2:H3"/>
  </mergeCells>
  <phoneticPr fontId="31"/>
  <hyperlinks>
    <hyperlink ref="E11" r:id="rId1" xr:uid="{BEBCAE36-27BD-436D-88B8-96F681BC96FA}"/>
    <hyperlink ref="E9" r:id="rId2" xr:uid="{ACAB8078-4B5C-4573-850D-E760BE1664DB}"/>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2023-05-12T05:54:11Z</dcterms:modified>
</cp:coreProperties>
</file>