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D97044C-2490-473E-B962-FBE43C27A5D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20" i="1" s="1"/>
  <c r="B21" i="1" s="1"/>
  <c r="B23" i="1" s="1"/>
  <c r="B24" i="1" s="1"/>
  <c r="B26" i="1" s="1"/>
  <c r="B28" i="1" s="1"/>
  <c r="B29" i="1" s="1"/>
  <c r="B32" i="1" s="1"/>
  <c r="B33" i="1" s="1"/>
  <c r="B34" i="1" s="1"/>
  <c r="B35" i="1" s="1"/>
  <c r="B36" i="1" s="1"/>
  <c r="B37" i="1" s="1"/>
  <c r="B40" i="1" l="1"/>
</calcChain>
</file>

<file path=xl/sharedStrings.xml><?xml version="1.0" encoding="utf-8"?>
<sst xmlns="http://schemas.openxmlformats.org/spreadsheetml/2006/main" count="107" uniqueCount="89">
  <si>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</si>
  <si>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</si>
  <si>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</si>
  <si>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</si>
  <si>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</si>
  <si>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</si>
  <si>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</si>
  <si>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</si>
  <si>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</si>
  <si>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</si>
  <si>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</si>
  <si>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</si>
  <si>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ON Semiconductor</t>
  </si>
  <si>
    <t>NCV3063</t>
  </si>
  <si>
    <t>1.5 A, Step-Up/Down/ Inverting Switching Regulators</t>
  </si>
  <si>
    <t>U201</t>
  </si>
  <si>
    <t>NCP3063PG</t>
  </si>
  <si>
    <t>D201</t>
  </si>
  <si>
    <t>1N5819G</t>
  </si>
  <si>
    <t>C201, C206</t>
  </si>
  <si>
    <t>Multicomp</t>
  </si>
  <si>
    <t>MCRR50104X7RK0100</t>
  </si>
  <si>
    <t>C202</t>
  </si>
  <si>
    <t>Nippon</t>
  </si>
  <si>
    <t>ELXZ250ELL471MJ16S</t>
  </si>
  <si>
    <t>C203</t>
  </si>
  <si>
    <t>AVX</t>
  </si>
  <si>
    <t>SR201A222JTR</t>
  </si>
  <si>
    <t>C205</t>
  </si>
  <si>
    <t>ELXZ500ELL221MJ20S</t>
  </si>
  <si>
    <t>L201</t>
  </si>
  <si>
    <t>Coilcraft</t>
  </si>
  <si>
    <t>RFB0810-470L</t>
  </si>
  <si>
    <t>L202*</t>
  </si>
  <si>
    <t>3M</t>
  </si>
  <si>
    <t>923345-05-C</t>
  </si>
  <si>
    <t>R201</t>
  </si>
  <si>
    <t>Welwyn</t>
  </si>
  <si>
    <t>W21-0R15JI</t>
  </si>
  <si>
    <t>Vishay</t>
  </si>
  <si>
    <t>5063JD1R000F12AF5</t>
  </si>
  <si>
    <t>R202</t>
  </si>
  <si>
    <t>MRS25 2K4 1%</t>
  </si>
  <si>
    <t>R203</t>
  </si>
  <si>
    <t>MRS16T 3K9 1%</t>
  </si>
  <si>
    <t>R204*</t>
  </si>
  <si>
    <t>MCF 0.25W 0R</t>
  </si>
  <si>
    <t>GND, VOUT,VIN, VAUX, ON/OFF</t>
  </si>
  <si>
    <t>Vector Electronics</t>
  </si>
  <si>
    <t>K24C/M</t>
  </si>
  <si>
    <t>SPC Tech</t>
  </si>
  <si>
    <t>Switching Regulator 1.5A, 150KHz</t>
  </si>
  <si>
    <t>Schottky Rectifier 1A, 40V</t>
  </si>
  <si>
    <t>Ceramic Capacitor 100 nF</t>
  </si>
  <si>
    <t>Capacitor 470 µF/25V</t>
  </si>
  <si>
    <t>Ceramic Capacitor 2.2 nF</t>
  </si>
  <si>
    <t>Capacitor 220 µF/50V</t>
  </si>
  <si>
    <t>Power Inductor 47 µH</t>
  </si>
  <si>
    <t>Jumper Wire -</t>
  </si>
  <si>
    <t>Resistor 0.15 Ω</t>
  </si>
  <si>
    <t>Resistor 1 Ω</t>
  </si>
  <si>
    <t>Resistor 2.4 kΩ</t>
  </si>
  <si>
    <t>Resistor 3.9 kΩ</t>
  </si>
  <si>
    <t>Resistor 0 Ω</t>
  </si>
  <si>
    <t>Test Post -</t>
  </si>
  <si>
    <t>Feet -</t>
  </si>
  <si>
    <t>1N5819-E3/54</t>
  </si>
  <si>
    <t>DIODE SCHOTTKY 40V 1A DO204AL</t>
  </si>
  <si>
    <t>option</t>
  </si>
  <si>
    <t>MSS1P4-M3/89A</t>
  </si>
  <si>
    <t>DIODE SCHOTTKY 40V 1A MICROSMP</t>
  </si>
  <si>
    <t>MAL214699603E3</t>
  </si>
  <si>
    <t>CAP ALUM 470UF 20% 25V SMD</t>
  </si>
  <si>
    <t>MAL216099103E3</t>
  </si>
  <si>
    <t>CAP ALUM 220UF 20% 50V SMD</t>
  </si>
  <si>
    <t>47μH 2.4A Inductor SMD 8.6x8.2x4.0mm 155*C</t>
  </si>
  <si>
    <t>IHLP3232DZER470M51</t>
  </si>
  <si>
    <t>Vishay offers low-profile &amp; soft-saturation</t>
  </si>
  <si>
    <t>CW02BR1500JE70</t>
  </si>
  <si>
    <t>RES 0.15 OHM 3.75W 5% AXIAL</t>
  </si>
  <si>
    <t>WSL0805R1500FEA</t>
  </si>
  <si>
    <t>RES 0.15 OHM 1% 1/8W 0805</t>
  </si>
  <si>
    <t>リファレンス回路リンク</t>
  </si>
  <si>
    <t>リファレンス回路掲載ページ</t>
  </si>
  <si>
    <t>ネクスティ問合せ</t>
  </si>
  <si>
    <t>https://www.e-nexty.com/inquiries/new</t>
  </si>
  <si>
    <t>P10</t>
    <phoneticPr fontId="31"/>
  </si>
  <si>
    <t>https://www.onsemi.com/download/data-sheet/pdf/ncp3063-d.pdf</t>
    <phoneticPr fontId="31"/>
  </si>
  <si>
    <t>C202.C205容量の相違</t>
    <rPh sb="9" eb="11">
      <t>ヨウリョウ</t>
    </rPh>
    <rPh sb="12" eb="14">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</si>
</sst>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9" fillId="0" borderId="0" xfId="0" applyFont="1" applyAlignment="1">
      <alignment horizontal="center"/>
    </xf>
    <xf numFmtId="0" fontId="4" fillId="0" borderId="0" xfId="0" applyFont="1"/>
    <xf numFmtId="0" fontId="29" fillId="2" borderId="0" xfId="0" applyFont="1" applyFill="1" applyAlignment="1">
      <alignment horizontal="center"/>
    </xf>
    <xf numFmtId="0" fontId="27" fillId="2" borderId="0" xfId="0" applyFont="1" applyFill="1"/>
    <xf numFmtId="0" fontId="4" fillId="2" borderId="0" xfId="0" applyFont="1" applyFill="1"/>
    <xf numFmtId="0" fontId="28" fillId="2" borderId="0" xfId="0" applyFont="1" applyFill="1"/>
    <xf numFmtId="0" fontId="30"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data-sheet/pdf/ncp3063-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tabSelected="1" topLeftCell="A7"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10</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11</v>
      </c>
      <c r="F8" s="15"/>
      <c r="G8" s="15"/>
      <c r="H8" s="15"/>
    </row>
    <row r="9" spans="2:8" ht="15" customHeight="1">
      <c r="B9" s="15"/>
      <c r="C9" s="15"/>
      <c r="D9" s="19" t="s">
        <v>82</v>
      </c>
      <c r="E9" s="35" t="s">
        <v>87</v>
      </c>
      <c r="F9" s="15"/>
      <c r="G9" s="15"/>
      <c r="H9" s="30" t="s">
        <v>88</v>
      </c>
    </row>
    <row r="10" spans="2:8" ht="15" customHeight="1">
      <c r="B10" s="15"/>
      <c r="C10" s="15"/>
      <c r="D10" s="19" t="s">
        <v>83</v>
      </c>
      <c r="E10" s="36" t="s">
        <v>86</v>
      </c>
      <c r="F10" s="15"/>
      <c r="G10" s="15"/>
      <c r="H10" s="15"/>
    </row>
    <row r="11" spans="2:8" ht="15" customHeight="1">
      <c r="B11" s="15"/>
      <c r="C11" s="15"/>
      <c r="D11" s="19" t="s">
        <v>84</v>
      </c>
      <c r="E11" s="29" t="s">
        <v>85</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15</v>
      </c>
      <c r="E16" s="20" t="s">
        <v>51</v>
      </c>
      <c r="F16" s="20" t="s">
        <v>12</v>
      </c>
      <c r="G16" s="20" t="s">
        <v>16</v>
      </c>
      <c r="H16" s="20"/>
    </row>
    <row r="17" spans="2:8">
      <c r="B17" s="5">
        <f>B16+1</f>
        <v>2</v>
      </c>
      <c r="C17" s="5">
        <v>1</v>
      </c>
      <c r="D17" s="5" t="s">
        <v>17</v>
      </c>
      <c r="E17" s="21" t="s">
        <v>52</v>
      </c>
      <c r="F17" s="21" t="s">
        <v>12</v>
      </c>
      <c r="G17" s="21" t="s">
        <v>18</v>
      </c>
      <c r="H17" s="21"/>
    </row>
    <row r="18" spans="2:8">
      <c r="B18" s="5"/>
      <c r="C18" s="5"/>
      <c r="D18" s="23" t="s">
        <v>68</v>
      </c>
      <c r="E18" s="22" t="s">
        <v>67</v>
      </c>
      <c r="F18" s="24" t="s">
        <v>39</v>
      </c>
      <c r="G18" s="24" t="s">
        <v>66</v>
      </c>
      <c r="H18" s="21"/>
    </row>
    <row r="19" spans="2:8">
      <c r="B19" s="5"/>
      <c r="C19" s="5"/>
      <c r="D19" s="23" t="s">
        <v>68</v>
      </c>
      <c r="E19" s="22" t="s">
        <v>70</v>
      </c>
      <c r="F19" s="24" t="s">
        <v>39</v>
      </c>
      <c r="G19" s="24" t="s">
        <v>69</v>
      </c>
      <c r="H19" s="21"/>
    </row>
    <row r="20" spans="2:8">
      <c r="B20" s="4">
        <f>B17+1</f>
        <v>3</v>
      </c>
      <c r="C20" s="4">
        <v>2</v>
      </c>
      <c r="D20" s="4" t="s">
        <v>19</v>
      </c>
      <c r="E20" s="20" t="s">
        <v>53</v>
      </c>
      <c r="F20" s="20" t="s">
        <v>20</v>
      </c>
      <c r="G20" s="20" t="s">
        <v>21</v>
      </c>
      <c r="H20" s="20"/>
    </row>
    <row r="21" spans="2:8">
      <c r="B21" s="5">
        <f t="shared" ref="B21:B37" si="0">B20+1</f>
        <v>4</v>
      </c>
      <c r="C21" s="5">
        <v>1</v>
      </c>
      <c r="D21" s="5" t="s">
        <v>22</v>
      </c>
      <c r="E21" s="21" t="s">
        <v>54</v>
      </c>
      <c r="F21" s="21" t="s">
        <v>23</v>
      </c>
      <c r="G21" s="21" t="s">
        <v>24</v>
      </c>
      <c r="H21" s="21"/>
    </row>
    <row r="22" spans="2:8">
      <c r="B22" s="5"/>
      <c r="C22" s="5"/>
      <c r="D22" s="23" t="s">
        <v>68</v>
      </c>
      <c r="E22" s="22" t="s">
        <v>72</v>
      </c>
      <c r="F22" s="24" t="s">
        <v>39</v>
      </c>
      <c r="G22" s="24" t="s">
        <v>71</v>
      </c>
      <c r="H22" s="21"/>
    </row>
    <row r="23" spans="2:8">
      <c r="B23" s="4">
        <f>B21+1</f>
        <v>5</v>
      </c>
      <c r="C23" s="4">
        <v>1</v>
      </c>
      <c r="D23" s="4" t="s">
        <v>25</v>
      </c>
      <c r="E23" s="20" t="s">
        <v>55</v>
      </c>
      <c r="F23" s="20" t="s">
        <v>26</v>
      </c>
      <c r="G23" s="20" t="s">
        <v>27</v>
      </c>
      <c r="H23" s="20"/>
    </row>
    <row r="24" spans="2:8">
      <c r="B24" s="5">
        <f t="shared" si="0"/>
        <v>6</v>
      </c>
      <c r="C24" s="5">
        <v>1</v>
      </c>
      <c r="D24" s="5" t="s">
        <v>28</v>
      </c>
      <c r="E24" s="21" t="s">
        <v>56</v>
      </c>
      <c r="F24" s="21" t="s">
        <v>23</v>
      </c>
      <c r="G24" s="21" t="s">
        <v>29</v>
      </c>
      <c r="H24" s="21"/>
    </row>
    <row r="25" spans="2:8">
      <c r="B25" s="5"/>
      <c r="C25" s="5"/>
      <c r="D25" s="23" t="s">
        <v>68</v>
      </c>
      <c r="E25" s="22" t="s">
        <v>74</v>
      </c>
      <c r="F25" s="24" t="s">
        <v>39</v>
      </c>
      <c r="G25" s="24" t="s">
        <v>73</v>
      </c>
      <c r="H25" s="21"/>
    </row>
    <row r="26" spans="2:8">
      <c r="B26" s="4">
        <f>B24+1</f>
        <v>7</v>
      </c>
      <c r="C26" s="4">
        <v>1</v>
      </c>
      <c r="D26" s="4" t="s">
        <v>30</v>
      </c>
      <c r="E26" s="20" t="s">
        <v>57</v>
      </c>
      <c r="F26" s="20" t="s">
        <v>31</v>
      </c>
      <c r="G26" s="20" t="s">
        <v>32</v>
      </c>
      <c r="H26" s="20"/>
    </row>
    <row r="27" spans="2:8">
      <c r="B27" s="4"/>
      <c r="C27" s="4"/>
      <c r="D27" s="25" t="s">
        <v>68</v>
      </c>
      <c r="E27" s="26" t="s">
        <v>75</v>
      </c>
      <c r="F27" s="27" t="s">
        <v>39</v>
      </c>
      <c r="G27" s="27" t="s">
        <v>76</v>
      </c>
      <c r="H27" s="28" t="s">
        <v>77</v>
      </c>
    </row>
    <row r="28" spans="2:8">
      <c r="B28" s="5">
        <f>B26+1</f>
        <v>8</v>
      </c>
      <c r="C28" s="5">
        <v>1</v>
      </c>
      <c r="D28" s="5" t="s">
        <v>33</v>
      </c>
      <c r="E28" s="21" t="s">
        <v>58</v>
      </c>
      <c r="F28" s="21" t="s">
        <v>34</v>
      </c>
      <c r="G28" s="21" t="s">
        <v>35</v>
      </c>
      <c r="H28" s="21"/>
    </row>
    <row r="29" spans="2:8">
      <c r="B29" s="4">
        <f t="shared" si="0"/>
        <v>9</v>
      </c>
      <c r="C29" s="4">
        <v>1</v>
      </c>
      <c r="D29" s="4" t="s">
        <v>36</v>
      </c>
      <c r="E29" s="20" t="s">
        <v>59</v>
      </c>
      <c r="F29" s="20" t="s">
        <v>37</v>
      </c>
      <c r="G29" s="20" t="s">
        <v>38</v>
      </c>
      <c r="H29" s="20"/>
    </row>
    <row r="30" spans="2:8">
      <c r="B30" s="4"/>
      <c r="C30" s="4"/>
      <c r="D30" s="25" t="s">
        <v>68</v>
      </c>
      <c r="E30" s="26" t="s">
        <v>79</v>
      </c>
      <c r="F30" s="27" t="s">
        <v>39</v>
      </c>
      <c r="G30" s="27" t="s">
        <v>78</v>
      </c>
      <c r="H30" s="20"/>
    </row>
    <row r="31" spans="2:8">
      <c r="B31" s="4"/>
      <c r="C31" s="4"/>
      <c r="D31" s="25" t="s">
        <v>68</v>
      </c>
      <c r="E31" s="26" t="s">
        <v>81</v>
      </c>
      <c r="F31" s="27" t="s">
        <v>39</v>
      </c>
      <c r="G31" s="27" t="s">
        <v>80</v>
      </c>
      <c r="H31" s="20"/>
    </row>
    <row r="32" spans="2:8">
      <c r="B32" s="5">
        <f>B29+1</f>
        <v>10</v>
      </c>
      <c r="C32" s="5">
        <v>6</v>
      </c>
      <c r="D32" s="5"/>
      <c r="E32" s="21" t="s">
        <v>60</v>
      </c>
      <c r="F32" s="21" t="s">
        <v>39</v>
      </c>
      <c r="G32" s="21" t="s">
        <v>40</v>
      </c>
      <c r="H32" s="21"/>
    </row>
    <row r="33" spans="2:8">
      <c r="B33" s="4">
        <f t="shared" si="0"/>
        <v>11</v>
      </c>
      <c r="C33" s="4">
        <v>1</v>
      </c>
      <c r="D33" s="4" t="s">
        <v>41</v>
      </c>
      <c r="E33" s="20" t="s">
        <v>61</v>
      </c>
      <c r="F33" s="20" t="s">
        <v>39</v>
      </c>
      <c r="G33" s="20" t="s">
        <v>42</v>
      </c>
      <c r="H33" s="20"/>
    </row>
    <row r="34" spans="2:8">
      <c r="B34" s="5">
        <f t="shared" si="0"/>
        <v>12</v>
      </c>
      <c r="C34" s="5">
        <v>1</v>
      </c>
      <c r="D34" s="5" t="s">
        <v>43</v>
      </c>
      <c r="E34" s="21" t="s">
        <v>62</v>
      </c>
      <c r="F34" s="21" t="s">
        <v>39</v>
      </c>
      <c r="G34" s="21" t="s">
        <v>44</v>
      </c>
      <c r="H34" s="21"/>
    </row>
    <row r="35" spans="2:8">
      <c r="B35" s="4">
        <f t="shared" si="0"/>
        <v>13</v>
      </c>
      <c r="C35" s="4">
        <v>1</v>
      </c>
      <c r="D35" s="4" t="s">
        <v>45</v>
      </c>
      <c r="E35" s="20" t="s">
        <v>63</v>
      </c>
      <c r="F35" s="20" t="s">
        <v>20</v>
      </c>
      <c r="G35" s="20" t="s">
        <v>46</v>
      </c>
      <c r="H35" s="20"/>
    </row>
    <row r="36" spans="2:8">
      <c r="B36" s="5">
        <f t="shared" si="0"/>
        <v>14</v>
      </c>
      <c r="C36" s="5">
        <v>6</v>
      </c>
      <c r="D36" s="5" t="s">
        <v>47</v>
      </c>
      <c r="E36" s="21" t="s">
        <v>64</v>
      </c>
      <c r="F36" s="21" t="s">
        <v>48</v>
      </c>
      <c r="G36" s="21" t="s">
        <v>49</v>
      </c>
      <c r="H36" s="21"/>
    </row>
    <row r="37" spans="2:8">
      <c r="B37" s="4">
        <f t="shared" si="0"/>
        <v>15</v>
      </c>
      <c r="C37" s="4">
        <v>4</v>
      </c>
      <c r="D37" s="4"/>
      <c r="E37" s="20" t="s">
        <v>65</v>
      </c>
      <c r="F37" s="20" t="s">
        <v>50</v>
      </c>
      <c r="G37" s="20">
        <v>2565</v>
      </c>
      <c r="H37" s="20"/>
    </row>
    <row r="38" spans="2:8" ht="6.95" customHeight="1">
      <c r="B38" s="9"/>
      <c r="C38" s="9"/>
      <c r="D38" s="9"/>
      <c r="E38" s="8"/>
      <c r="F38" s="8"/>
      <c r="G38" s="12"/>
      <c r="H38" s="8"/>
    </row>
    <row r="40" spans="2:8">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31"/>
      <c r="C42" s="32"/>
      <c r="D42" s="32"/>
      <c r="E42" s="32"/>
      <c r="F42" s="32"/>
      <c r="G42" s="32"/>
      <c r="H42" s="32"/>
    </row>
  </sheetData>
  <mergeCells count="3">
    <mergeCell ref="B42:H42"/>
    <mergeCell ref="B12:F12"/>
    <mergeCell ref="E2:H3"/>
  </mergeCells>
  <phoneticPr fontId="31"/>
  <conditionalFormatting sqref="E8:E10">
    <cfRule type="cellIs" dxfId="0" priority="1" operator="notEqual">
      <formula>"none"</formula>
    </cfRule>
  </conditionalFormatting>
  <hyperlinks>
    <hyperlink ref="E11" r:id="rId1" xr:uid="{CC33123A-36BD-46A7-8C4F-B27B202C5C54}"/>
    <hyperlink ref="E9" r:id="rId2" xr:uid="{435B6CE6-97A1-47BC-A55D-E9779876076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2023-05-12T05:54:05Z</dcterms:modified>
</cp:coreProperties>
</file>