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DA34E6A-624A-42C7-8221-12BBF6466303}" xr6:coauthVersionLast="47" xr6:coauthVersionMax="47" xr10:uidLastSave="{00000000-0000-0000-0000-000000000000}"/>
  <bookViews>
    <workbookView xWindow="1530" yWindow="495" windowWidth="27105" windowHeight="11430" xr2:uid="{00000000-000D-0000-FFFF-FFFF00000000}"/>
  </bookViews>
  <sheets>
    <sheet name="Vishay BoM" sheetId="1" r:id="rId1"/>
    <sheet name="Sheet1" sheetId="2" r:id="rId2"/>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<sst xmlns="http://schemas.openxmlformats.org/spreadsheetml/2006/main" count="119" uniqueCount="90">
  <si>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</si>
  <si>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</si>
  <si>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</si>
  <si>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</si>
  <si>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</si>
  <si>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</si>
  <si>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</si>
  <si>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</si>
  <si>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</si>
  <si>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</si>
  <si>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</si>
  <si>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</si>
  <si>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</si>
  <si>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</si>
  <si>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</si>
  <si>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ON Semiconductor</t>
  </si>
  <si>
    <t>NCP81074</t>
  </si>
  <si>
    <t>C19</t>
  </si>
  <si>
    <t>MLCC capacitor 4µ7 25V X7R 10% Murata</t>
  </si>
  <si>
    <t>Murata</t>
  </si>
  <si>
    <t>GRM21BR71E475KA73L</t>
  </si>
  <si>
    <t/>
  </si>
  <si>
    <t>MLCC capacitor 100nF 25V X7R 10% Murata</t>
  </si>
  <si>
    <t>GRM188R71E104KA01D</t>
  </si>
  <si>
    <t>C20, C21</t>
  </si>
  <si>
    <t>R16</t>
  </si>
  <si>
    <t>SMD thick film resistor 100R  0805 1% 125 mW Panasonic</t>
  </si>
  <si>
    <t>Panasonic</t>
  </si>
  <si>
    <t>ERJ6ENF1000V</t>
  </si>
  <si>
    <t>R17, R18, R19</t>
  </si>
  <si>
    <t>SMD thick film resistor 1R 0805 1% 125 mW Panasonic</t>
  </si>
  <si>
    <t>ERJ6RQF1R0V</t>
  </si>
  <si>
    <t>D3</t>
  </si>
  <si>
    <t>Schottky diode 20 V 1 A SOD123-FL ON Semiconductor</t>
  </si>
  <si>
    <t>MBR120LSFT1G</t>
  </si>
  <si>
    <t>D4</t>
  </si>
  <si>
    <t>Radial T1 3/4 laser diode 75W 30A 9V peak 905 nm OSRAM</t>
  </si>
  <si>
    <t>OSRAM</t>
  </si>
  <si>
    <t>SPL_PL90_3</t>
  </si>
  <si>
    <t>C17, C18</t>
  </si>
  <si>
    <t>MLCC capacitor 390nF 25V X7R 10% Murata</t>
  </si>
  <si>
    <t>GRM21BR71E394KA01L</t>
  </si>
  <si>
    <t>SMD thick film resistor 10k  0603 1% 100 mW Panasonic</t>
  </si>
  <si>
    <t>ERJ3EKF1002V</t>
  </si>
  <si>
    <t>R20</t>
  </si>
  <si>
    <t>U3</t>
  </si>
  <si>
    <t>High Speed Low Side Gate Driver 10A ON Semiconductor</t>
  </si>
  <si>
    <t>NCP81074ADR2G</t>
  </si>
  <si>
    <t>Q2</t>
  </si>
  <si>
    <t>NMOS 60V 2.8A 110 mOhm ON Semiconductor</t>
  </si>
  <si>
    <t>FQT13N06LTF</t>
  </si>
  <si>
    <t>Option</t>
  </si>
  <si>
    <t>CAP MLCC 0.39µF ±10% 25V X7R 0805 SMD</t>
  </si>
  <si>
    <t>VISHAY</t>
  </si>
  <si>
    <t>VJ0805Y394KXXTW1BC</t>
  </si>
  <si>
    <t xml:space="preserve">VJ….W1BC Basic Commodity Series  </t>
  </si>
  <si>
    <t>CAP MLCC 4.7µF ±10% 25V X7R 0805 SMD</t>
  </si>
  <si>
    <t>VJ0805Y475KXXTW1BC</t>
  </si>
  <si>
    <t>Option (V &lt; 20V)</t>
  </si>
  <si>
    <t>CAP Polymer 6.8µF ±20% 20V B-case 3528-21 105°C</t>
  </si>
  <si>
    <t>T55B685M025C0100</t>
  </si>
  <si>
    <t>vPolyTan, Molded, High Performance SMD 1411</t>
  </si>
  <si>
    <t>CAP MLCC 0.1µF ±10% 25V X7R 0603 SMD</t>
  </si>
  <si>
    <t>VJ0603Y104KXXCW1BC</t>
  </si>
  <si>
    <t>Diode - Power Rectifier Schottky 20V 1.1A Vf~0.42V SMF (DO-219AB)</t>
  </si>
  <si>
    <t>SL02-GS08</t>
  </si>
  <si>
    <t>AEC-Q101, eSMP, Single Configuration, SMD, 125°C (Tj), SOD-123W, SOD-123F, SOD123FL Compatible</t>
  </si>
  <si>
    <t>Diode - Power Rectifier Schottky 20V 1A Vf~0.44V MicroSMP (DO-219AD)</t>
  </si>
  <si>
    <t>MSS1P2L-M3/89A</t>
  </si>
  <si>
    <t>eSMP, Single Configuration, SMD, 150°C (Tj)</t>
  </si>
  <si>
    <t>MOSFET Single N-CHAN 60V 2.7A ~200mΩ @4.5V SOT-223 (TO-261AA)</t>
  </si>
  <si>
    <t>IRLL014TRPbF-BE3</t>
  </si>
  <si>
    <t>Planar FET, Single Configuration, SMD, 150°C (Tj), RoHS, H/F</t>
  </si>
  <si>
    <t>MOSFET Single N-CHAN 60V 5.6A 25mΩ @10V PowerPAK 1212-8</t>
  </si>
  <si>
    <t>Si7414DN-T1-GE3</t>
  </si>
  <si>
    <t>TrenchFET, Single Configuration, SMD, 150°C (Tj), RoHS, H/F</t>
  </si>
  <si>
    <t>RES 100Ω ±1% 1/8W 0805 ±100ppm/°C SMD Thick Film</t>
  </si>
  <si>
    <t>CRCW0805100RFKEA</t>
  </si>
  <si>
    <t>CRCW e3 Standard Chip Resistor AEC-Q200</t>
  </si>
  <si>
    <t>RES 1Ω ±1% 1/8W 0805 ±100ppm/°C SMD Thick Film</t>
  </si>
  <si>
    <t>CRCW08051R00FKEA</t>
  </si>
  <si>
    <t>RES 10kΩ ±1% 1/10W 0603 ±100ppm/°C SMD Thick Film</t>
  </si>
  <si>
    <t>CRCW060310K0FKEA</t>
  </si>
  <si>
    <t>SECO-RANGEFINDER-GEVK | Single Channel, 10A, High Speed Low-Side MOSFET Driver, Fixed Digital Threshold, SOIC-8 package</t>
  </si>
  <si>
    <t>リファレンス回路リンク</t>
  </si>
  <si>
    <t>リファレンス回路掲載ページ</t>
  </si>
  <si>
    <t>ネクスティ問合せ</t>
  </si>
  <si>
    <t>https://www.e-nexty.com/inquiries/new</t>
  </si>
  <si>
    <t>P2-P6</t>
    <phoneticPr fontId="29"/>
  </si>
  <si>
    <t>https://www.onsemi.com/download/eval-board-schematic/pdf/seco-rangefinder-gevk_schematic.pdf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</si>
</sst>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sortState xmlns:xlrd2="http://schemas.microsoft.com/office/spreadsheetml/2017/richdata2" ref="B15:H35">
    <sortCondition ref="D15:D35"/>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seco-rangefinder-gevk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6"/>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16</v>
      </c>
      <c r="F6" s="34"/>
      <c r="G6" s="34"/>
      <c r="H6" s="6"/>
    </row>
    <row r="7" spans="2:8" ht="15" customHeight="1">
      <c r="B7" s="7"/>
      <c r="C7" s="7"/>
      <c r="D7" s="5" t="s">
        <v>8</v>
      </c>
      <c r="E7" s="33" t="s">
        <v>83</v>
      </c>
      <c r="F7" s="33"/>
      <c r="G7" s="33"/>
      <c r="H7" s="7"/>
    </row>
    <row r="8" spans="2:8" ht="15" customHeight="1">
      <c r="B8" s="7"/>
      <c r="C8" s="7"/>
      <c r="D8" s="5" t="s">
        <v>11</v>
      </c>
      <c r="E8" s="35" t="s">
        <v>10</v>
      </c>
      <c r="F8" s="35"/>
      <c r="G8" s="35"/>
      <c r="H8" s="7"/>
    </row>
    <row r="9" spans="2:8" ht="15" customHeight="1">
      <c r="B9" s="7"/>
      <c r="C9" s="7"/>
      <c r="D9" s="5" t="s">
        <v>84</v>
      </c>
      <c r="E9" s="36" t="s">
        <v>89</v>
      </c>
      <c r="F9" s="23"/>
      <c r="G9" s="23"/>
      <c r="H9" s="7"/>
    </row>
    <row r="10" spans="2:8" ht="15" customHeight="1">
      <c r="B10" s="7"/>
      <c r="C10" s="7"/>
      <c r="D10" s="5" t="s">
        <v>85</v>
      </c>
      <c r="E10" s="37" t="s">
        <v>88</v>
      </c>
      <c r="F10" s="23"/>
      <c r="G10" s="23"/>
      <c r="H10" s="7"/>
    </row>
    <row r="11" spans="2:8" ht="15" customHeight="1">
      <c r="B11" s="7"/>
      <c r="C11" s="7"/>
      <c r="D11" s="5" t="s">
        <v>86</v>
      </c>
      <c r="E11" s="28" t="s">
        <v>87</v>
      </c>
      <c r="F11" s="23"/>
      <c r="G11" s="23"/>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2" t="s">
        <v>39</v>
      </c>
      <c r="E15" s="20" t="s">
        <v>40</v>
      </c>
      <c r="F15" s="20" t="s">
        <v>19</v>
      </c>
      <c r="G15" s="20" t="s">
        <v>41</v>
      </c>
      <c r="H15" s="21"/>
    </row>
    <row r="16" spans="2:8">
      <c r="B16" s="19"/>
      <c r="C16" s="19"/>
      <c r="D16" s="19" t="s">
        <v>51</v>
      </c>
      <c r="E16" s="20" t="s">
        <v>52</v>
      </c>
      <c r="F16" s="20" t="s">
        <v>53</v>
      </c>
      <c r="G16" s="20" t="s">
        <v>54</v>
      </c>
      <c r="H16" s="21" t="s">
        <v>55</v>
      </c>
    </row>
    <row r="17" spans="2:8" ht="15" customHeight="1">
      <c r="B17" s="24">
        <v>2</v>
      </c>
      <c r="C17" s="24">
        <v>1</v>
      </c>
      <c r="D17" s="25" t="s">
        <v>17</v>
      </c>
      <c r="E17" s="26" t="s">
        <v>18</v>
      </c>
      <c r="F17" s="26" t="s">
        <v>19</v>
      </c>
      <c r="G17" s="26" t="s">
        <v>20</v>
      </c>
      <c r="H17" s="27" t="s">
        <v>21</v>
      </c>
    </row>
    <row r="18" spans="2:8" ht="15" customHeight="1">
      <c r="B18" s="24"/>
      <c r="C18" s="24"/>
      <c r="D18" s="24" t="s">
        <v>51</v>
      </c>
      <c r="E18" s="26" t="s">
        <v>56</v>
      </c>
      <c r="F18" s="26" t="s">
        <v>53</v>
      </c>
      <c r="G18" s="26" t="s">
        <v>57</v>
      </c>
      <c r="H18" s="27" t="s">
        <v>55</v>
      </c>
    </row>
    <row r="19" spans="2:8" ht="15" customHeight="1">
      <c r="B19" s="24"/>
      <c r="C19" s="24"/>
      <c r="D19" s="24" t="s">
        <v>58</v>
      </c>
      <c r="E19" s="26" t="s">
        <v>59</v>
      </c>
      <c r="F19" s="26" t="s">
        <v>53</v>
      </c>
      <c r="G19" s="26" t="s">
        <v>60</v>
      </c>
      <c r="H19" s="27" t="s">
        <v>61</v>
      </c>
    </row>
    <row r="20" spans="2:8">
      <c r="B20" s="19">
        <v>3</v>
      </c>
      <c r="C20" s="19">
        <v>2</v>
      </c>
      <c r="D20" s="22" t="s">
        <v>24</v>
      </c>
      <c r="E20" s="20" t="s">
        <v>22</v>
      </c>
      <c r="F20" s="20" t="s">
        <v>19</v>
      </c>
      <c r="G20" s="20" t="s">
        <v>23</v>
      </c>
      <c r="H20" s="21"/>
    </row>
    <row r="21" spans="2:8">
      <c r="B21" s="19"/>
      <c r="C21" s="19"/>
      <c r="D21" s="19" t="s">
        <v>51</v>
      </c>
      <c r="E21" s="20" t="s">
        <v>62</v>
      </c>
      <c r="F21" s="20" t="s">
        <v>53</v>
      </c>
      <c r="G21" s="20" t="s">
        <v>63</v>
      </c>
      <c r="H21" s="21" t="s">
        <v>55</v>
      </c>
    </row>
    <row r="22" spans="2:8" ht="15" customHeight="1">
      <c r="B22" s="24">
        <v>4</v>
      </c>
      <c r="C22" s="24">
        <v>1</v>
      </c>
      <c r="D22" s="25" t="s">
        <v>32</v>
      </c>
      <c r="E22" s="26" t="s">
        <v>33</v>
      </c>
      <c r="F22" s="26" t="s">
        <v>15</v>
      </c>
      <c r="G22" s="26" t="s">
        <v>34</v>
      </c>
      <c r="H22" s="27"/>
    </row>
    <row r="23" spans="2:8" ht="15" customHeight="1">
      <c r="B23" s="24"/>
      <c r="C23" s="24"/>
      <c r="D23" s="24" t="s">
        <v>51</v>
      </c>
      <c r="E23" s="26" t="s">
        <v>64</v>
      </c>
      <c r="F23" s="26" t="s">
        <v>53</v>
      </c>
      <c r="G23" s="26" t="s">
        <v>65</v>
      </c>
      <c r="H23" s="27" t="s">
        <v>66</v>
      </c>
    </row>
    <row r="24" spans="2:8" ht="15" customHeight="1">
      <c r="B24" s="24"/>
      <c r="C24" s="24"/>
      <c r="D24" s="24" t="s">
        <v>51</v>
      </c>
      <c r="E24" s="26" t="s">
        <v>67</v>
      </c>
      <c r="F24" s="26" t="s">
        <v>53</v>
      </c>
      <c r="G24" s="26" t="s">
        <v>68</v>
      </c>
      <c r="H24" s="27" t="s">
        <v>69</v>
      </c>
    </row>
    <row r="25" spans="2:8">
      <c r="B25" s="19">
        <v>5</v>
      </c>
      <c r="C25" s="19">
        <v>1</v>
      </c>
      <c r="D25" s="22" t="s">
        <v>35</v>
      </c>
      <c r="E25" s="20" t="s">
        <v>36</v>
      </c>
      <c r="F25" s="20" t="s">
        <v>37</v>
      </c>
      <c r="G25" s="20" t="s">
        <v>38</v>
      </c>
      <c r="H25" s="21"/>
    </row>
    <row r="26" spans="2:8" ht="15" customHeight="1">
      <c r="B26" s="24">
        <v>6</v>
      </c>
      <c r="C26" s="24">
        <v>1</v>
      </c>
      <c r="D26" s="25" t="s">
        <v>48</v>
      </c>
      <c r="E26" s="26" t="s">
        <v>49</v>
      </c>
      <c r="F26" s="26" t="s">
        <v>15</v>
      </c>
      <c r="G26" s="26" t="s">
        <v>50</v>
      </c>
      <c r="H26" s="27"/>
    </row>
    <row r="27" spans="2:8" ht="15" customHeight="1">
      <c r="B27" s="24"/>
      <c r="C27" s="24"/>
      <c r="D27" s="24" t="s">
        <v>51</v>
      </c>
      <c r="E27" s="26" t="s">
        <v>70</v>
      </c>
      <c r="F27" s="26" t="s">
        <v>53</v>
      </c>
      <c r="G27" s="26" t="s">
        <v>71</v>
      </c>
      <c r="H27" s="27" t="s">
        <v>72</v>
      </c>
    </row>
    <row r="28" spans="2:8" ht="15" customHeight="1">
      <c r="B28" s="24"/>
      <c r="C28" s="24"/>
      <c r="D28" s="24" t="s">
        <v>51</v>
      </c>
      <c r="E28" s="26" t="s">
        <v>73</v>
      </c>
      <c r="F28" s="26" t="s">
        <v>53</v>
      </c>
      <c r="G28" s="26" t="s">
        <v>74</v>
      </c>
      <c r="H28" s="27" t="s">
        <v>75</v>
      </c>
    </row>
    <row r="29" spans="2:8">
      <c r="B29" s="19">
        <v>7</v>
      </c>
      <c r="C29" s="19">
        <v>1</v>
      </c>
      <c r="D29" s="22" t="s">
        <v>25</v>
      </c>
      <c r="E29" s="20" t="s">
        <v>26</v>
      </c>
      <c r="F29" s="20" t="s">
        <v>27</v>
      </c>
      <c r="G29" s="20" t="s">
        <v>28</v>
      </c>
      <c r="H29" s="21"/>
    </row>
    <row r="30" spans="2:8">
      <c r="B30" s="19"/>
      <c r="C30" s="19"/>
      <c r="D30" s="19" t="s">
        <v>51</v>
      </c>
      <c r="E30" s="20" t="s">
        <v>76</v>
      </c>
      <c r="F30" s="20" t="s">
        <v>53</v>
      </c>
      <c r="G30" s="20" t="s">
        <v>77</v>
      </c>
      <c r="H30" s="21" t="s">
        <v>78</v>
      </c>
    </row>
    <row r="31" spans="2:8" ht="15" customHeight="1">
      <c r="B31" s="24">
        <v>8</v>
      </c>
      <c r="C31" s="24">
        <v>3</v>
      </c>
      <c r="D31" s="25" t="s">
        <v>29</v>
      </c>
      <c r="E31" s="26" t="s">
        <v>30</v>
      </c>
      <c r="F31" s="26" t="s">
        <v>27</v>
      </c>
      <c r="G31" s="26" t="s">
        <v>31</v>
      </c>
      <c r="H31" s="27"/>
    </row>
    <row r="32" spans="2:8" ht="15" customHeight="1">
      <c r="B32" s="24"/>
      <c r="C32" s="24"/>
      <c r="D32" s="24" t="s">
        <v>51</v>
      </c>
      <c r="E32" s="26" t="s">
        <v>79</v>
      </c>
      <c r="F32" s="26" t="s">
        <v>53</v>
      </c>
      <c r="G32" s="26" t="s">
        <v>80</v>
      </c>
      <c r="H32" s="27" t="s">
        <v>78</v>
      </c>
    </row>
    <row r="33" spans="2:8">
      <c r="B33" s="19">
        <v>9</v>
      </c>
      <c r="C33" s="19">
        <v>1</v>
      </c>
      <c r="D33" s="22" t="s">
        <v>44</v>
      </c>
      <c r="E33" s="20" t="s">
        <v>42</v>
      </c>
      <c r="F33" s="20" t="s">
        <v>27</v>
      </c>
      <c r="G33" s="20" t="s">
        <v>43</v>
      </c>
      <c r="H33" s="21"/>
    </row>
    <row r="34" spans="2:8">
      <c r="B34" s="19"/>
      <c r="C34" s="19"/>
      <c r="D34" s="19" t="s">
        <v>51</v>
      </c>
      <c r="E34" s="20" t="s">
        <v>81</v>
      </c>
      <c r="F34" s="20" t="s">
        <v>53</v>
      </c>
      <c r="G34" s="20" t="s">
        <v>82</v>
      </c>
      <c r="H34" s="21" t="s">
        <v>78</v>
      </c>
    </row>
    <row r="35" spans="2:8">
      <c r="B35" s="24">
        <v>10</v>
      </c>
      <c r="C35" s="24">
        <v>1</v>
      </c>
      <c r="D35" s="25" t="s">
        <v>45</v>
      </c>
      <c r="E35" s="26" t="s">
        <v>46</v>
      </c>
      <c r="F35" s="26" t="s">
        <v>15</v>
      </c>
      <c r="G35" s="26" t="s">
        <v>47</v>
      </c>
      <c r="H35" s="27"/>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29" t="s">
        <v>12</v>
      </c>
      <c r="C40" s="29"/>
      <c r="D40" s="29"/>
      <c r="E40" s="29"/>
      <c r="F40" s="29"/>
      <c r="G40" s="29"/>
      <c r="H40" s="29"/>
    </row>
    <row r="41" spans="2:8">
      <c r="B41" s="14"/>
      <c r="C41" s="14"/>
      <c r="D41" s="14"/>
      <c r="E41" s="14"/>
      <c r="F41" s="14"/>
      <c r="G41" s="14"/>
      <c r="H41" s="14"/>
    </row>
    <row r="42" spans="2:8" ht="75" customHeight="1">
      <c r="B42" s="29" t="s">
        <v>13</v>
      </c>
      <c r="C42" s="29"/>
      <c r="D42" s="29"/>
      <c r="E42" s="29"/>
      <c r="F42" s="29"/>
      <c r="G42" s="29"/>
      <c r="H42" s="29"/>
    </row>
    <row r="43" spans="2:8">
      <c r="B43" s="12"/>
      <c r="C43" s="12"/>
      <c r="D43" s="12"/>
      <c r="E43" s="12"/>
      <c r="F43" s="12"/>
      <c r="G43" s="12"/>
      <c r="H43" s="12"/>
    </row>
    <row r="44" spans="2:8">
      <c r="B44" s="30" t="s">
        <v>14</v>
      </c>
      <c r="C44" s="30"/>
      <c r="D44" s="30"/>
      <c r="E44" s="30"/>
      <c r="F44" s="30"/>
      <c r="G44" s="30"/>
      <c r="H44" s="30"/>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35">
    <cfRule type="expression" dxfId="13" priority="2">
      <formula>SEARCH("Option",INDIRECT("VSH_Solutions[@REFERENCE]"))</formula>
    </cfRule>
  </conditionalFormatting>
  <conditionalFormatting sqref="D15:D35">
    <cfRule type="expression" dxfId="12" priority="1">
      <formula>SEARCH("Option",INDIRECT("VSH_Solutions[@REFERENCE]"))</formula>
    </cfRule>
  </conditionalFormatting>
  <conditionalFormatting sqref="F15:G35">
    <cfRule type="expression" dxfId="11" priority="3">
      <formula>SEARCH("Option",INDIRECT("VSH_Solutions[@REFERENCE]"))</formula>
    </cfRule>
  </conditionalFormatting>
  <conditionalFormatting sqref="H15:H35">
    <cfRule type="expression" dxfId="10" priority="5">
      <formula>SEARCH("Option",INDIRECT("VSH_Solutions[@REFERENCE]"))</formula>
    </cfRule>
  </conditionalFormatting>
  <conditionalFormatting sqref="G15:G35">
    <cfRule type="duplicateValues" dxfId="9" priority="63"/>
  </conditionalFormatting>
  <hyperlinks>
    <hyperlink ref="E11" r:id="rId1" xr:uid="{C9DD9A9F-6DD3-42F4-911B-EFD3C1E6CBBF}"/>
    <hyperlink ref="E9" r:id="rId2" xr:uid="{4442119D-6F03-42A5-9720-274816A028A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4C75B-C619-4D0F-A384-041DE4BAD21E}">
  <dimension ref="A1"/>
  <sheetViews>
    <sheetView workbookViewId="0"/>
  </sheetViews>
  <sheetFormatPr defaultRowHeight="13.5"/>
  <sheetData/>
  <phoneticPr fontId="29"/>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Vishay BoM</vt:lpstr>
      <vt:lpstr>Sheet1</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