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4834685-2407-4389-B4CA-68A1CE5CB5E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8" i="1" s="1"/>
  <c r="B30" i="1" s="1"/>
  <c r="B32" i="1" s="1"/>
  <c r="B33" i="1" s="1"/>
  <c r="B34" i="1" s="1"/>
  <c r="B35" i="1" s="1"/>
  <c r="B36" i="1" s="1"/>
  <c r="B37" i="1" s="1"/>
  <c r="B38" i="1" s="1"/>
  <c r="B39" i="1" s="1"/>
  <c r="B40" i="1" s="1"/>
  <c r="B41" i="1" s="1"/>
  <c r="B42" i="1" s="1"/>
  <c r="B43" i="1" s="1"/>
  <c r="B44" i="1" s="1"/>
  <c r="B45" i="1" s="1"/>
  <c r="B48" i="1"/>
</calcChain>
</file>

<file path=xl/sharedStrings.xml><?xml version="1.0" encoding="utf-8"?>
<sst xmlns="http://schemas.openxmlformats.org/spreadsheetml/2006/main" count="139" uniqueCount="115">
  <si>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</si>
  <si>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</si>
  <si>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</si>
  <si>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</si>
  <si>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</si>
  <si>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</si>
  <si>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</si>
  <si>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</si>
  <si>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</si>
  <si>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</si>
  <si>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</si>
  <si>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</si>
  <si>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</si>
  <si>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D1</t>
  </si>
  <si>
    <t>Q3</t>
  </si>
  <si>
    <t>U1</t>
  </si>
  <si>
    <t>AVX</t>
  </si>
  <si>
    <t>C01</t>
  </si>
  <si>
    <t>DNP, 603</t>
  </si>
  <si>
    <t>C02,C05,C14,C15</t>
  </si>
  <si>
    <t>C Decoupling, 0.1uF, ±10%, 603</t>
  </si>
  <si>
    <t>MURATA</t>
  </si>
  <si>
    <t>GRM39X7R104K016AD</t>
  </si>
  <si>
    <t>C03</t>
  </si>
  <si>
    <t>C Compensation, 100pF, ±5%, 603</t>
  </si>
  <si>
    <t>06035A101JAT2A</t>
  </si>
  <si>
    <t>C04,C09</t>
  </si>
  <si>
    <t>C Compensation, 2200pF, ±10%, 603</t>
  </si>
  <si>
    <t>VJ0603Y222KXMAAT</t>
  </si>
  <si>
    <t>C06,C07,C08,C11,C12,C13</t>
  </si>
  <si>
    <t>C Decoupling, 22µF,6.3V, ±20%, 805</t>
  </si>
  <si>
    <t>GRM21BR60J226ME39L</t>
  </si>
  <si>
    <t>C10</t>
  </si>
  <si>
    <t>C Decoupling, 4.7µF,6.3V, ±20%, 603</t>
  </si>
  <si>
    <t>GRM188R61A475KE15D</t>
  </si>
  <si>
    <t>LED Green, -, -, 805</t>
  </si>
  <si>
    <t>LITE-ON</t>
  </si>
  <si>
    <t>LTST-C170GKT</t>
  </si>
  <si>
    <t>JP1,JP3</t>
  </si>
  <si>
    <t>2PIN/TERM BLK, -, -, Through hole</t>
  </si>
  <si>
    <t>PHOENIX CONTACT</t>
  </si>
  <si>
    <t>J1,J3,J6,J7,J9,J10, J11,J12,J13,J14</t>
  </si>
  <si>
    <t>2PIN 1ROW, -, -, Through hole</t>
  </si>
  <si>
    <t>MOLEX</t>
  </si>
  <si>
    <t>22-03-2021</t>
  </si>
  <si>
    <t>INDUCTOR, 1uH, ±10%, 7"x7"x3"</t>
  </si>
  <si>
    <t>Coiltronics</t>
  </si>
  <si>
    <t>HCM0503-1R0-R</t>
  </si>
  <si>
    <t>FET, -, -, SOT23</t>
  </si>
  <si>
    <t>ON SEMICONDUCTOR</t>
  </si>
  <si>
    <t>2N7002LT1G</t>
  </si>
  <si>
    <t>RS1</t>
  </si>
  <si>
    <t>CURRENT SENCE RESISTOR, 0.01, 1W, 1%, ±1%, 2512</t>
  </si>
  <si>
    <t>Panasonic</t>
  </si>
  <si>
    <t>KRL3264-C-R010-F-T1</t>
  </si>
  <si>
    <t>R01,R04</t>
  </si>
  <si>
    <t>Pull-up Resistors, 10.0K, ±1%, 603</t>
  </si>
  <si>
    <t>CRCW060310K0FRT1E3</t>
  </si>
  <si>
    <t>R02</t>
  </si>
  <si>
    <t>BST Resistor, 0Ω, ±1%, 603</t>
  </si>
  <si>
    <t>CRCW0603000ZTE3</t>
  </si>
  <si>
    <t>R03</t>
  </si>
  <si>
    <t>Pull-up Resistor, 301Ω,0.1W, ±1%, 603</t>
  </si>
  <si>
    <t>CRCW0603301RFRT1E3</t>
  </si>
  <si>
    <t>R05,R6_2,R08</t>
  </si>
  <si>
    <t>Compensation and FB divider resistors, 4.02K, ±1%, 603</t>
  </si>
  <si>
    <t>CRCW06034K02FKEA</t>
  </si>
  <si>
    <t>R16</t>
  </si>
  <si>
    <t>R Compensation, 20Ω, ±1%, 603</t>
  </si>
  <si>
    <t>CRCW060320R0FKEA</t>
  </si>
  <si>
    <t>R17</t>
  </si>
  <si>
    <t>R Body, 49.9Ω, ±1%, 603</t>
  </si>
  <si>
    <t>CRCW060349R9FKEA</t>
  </si>
  <si>
    <t>R19</t>
  </si>
  <si>
    <t>R PS, 24.3K, ±1%, 603</t>
  </si>
  <si>
    <t>CRCW060324K3FKEA</t>
  </si>
  <si>
    <t>R06_1</t>
  </si>
  <si>
    <t>R FB, 4.99K, ±1%, 603</t>
  </si>
  <si>
    <t>CRCW06034K99FKEA</t>
  </si>
  <si>
    <t>R06_3</t>
  </si>
  <si>
    <t>R FB, 2.67K, ±1%, 603</t>
  </si>
  <si>
    <t>CRCW06032K67FKEA</t>
  </si>
  <si>
    <t>R6_4</t>
  </si>
  <si>
    <t>R FB, 2.00K, ±1%, 603</t>
  </si>
  <si>
    <t>CRCW06032K00FKEA</t>
  </si>
  <si>
    <t>R6_5</t>
  </si>
  <si>
    <t>R FB, 1.27K, ±1%, 603</t>
  </si>
  <si>
    <t>CRCW06031K27FKEA</t>
  </si>
  <si>
    <t>R6_6</t>
  </si>
  <si>
    <t>R FB, 887, ±1%, 603</t>
  </si>
  <si>
    <t>CRCW0603887RFKEA</t>
  </si>
  <si>
    <t>TP1,TP2,TP4,TP6,TP7, TP8,TP9,TP11,TP12,T P13,TP14,TP15,TP17, TP18,TP19,TP20,TP21</t>
  </si>
  <si>
    <t>TP, -, -, Through hole</t>
  </si>
  <si>
    <t>MILL-MAX</t>
  </si>
  <si>
    <t>PMR26</t>
  </si>
  <si>
    <t>Controller IC, -, -, QFN-16</t>
  </si>
  <si>
    <t>NCP3135</t>
  </si>
  <si>
    <t>2.9V to 5.5V, 5A Integrated Synchronous DC-DC Step Down Converter</t>
  </si>
  <si>
    <t>Vishay</t>
  </si>
  <si>
    <t>option</t>
  </si>
  <si>
    <t>1.0μH 8.0A Inductor SMD 5.5x5.2x3.0mm 155*C</t>
  </si>
  <si>
    <t>IHLP2020CZER1R0M51</t>
  </si>
  <si>
    <t>Vishay offers low-profile &amp; soft-saturation</t>
  </si>
  <si>
    <t>1.0μH 9.2A Inductor SMD 5.5x5.2x3.0mm 125*C</t>
  </si>
  <si>
    <t>IHLP2020CZER1R0M01</t>
  </si>
  <si>
    <t>2N7002E-T1-E3</t>
  </si>
  <si>
    <t>MOSFET N-CH 60V 240MA SOT-23</t>
  </si>
  <si>
    <t>WSLP0805R0100FEA18</t>
  </si>
  <si>
    <t>RES 0.01 OHM 1% 1W 0805</t>
  </si>
  <si>
    <t>リファレンス回路リンク</t>
  </si>
  <si>
    <t>リファレンス回路掲載ページ</t>
  </si>
  <si>
    <t>ネクスティ問合せ</t>
  </si>
  <si>
    <t>https://www.e-nexty.com/inquiries/new</t>
  </si>
  <si>
    <t>P1</t>
    <phoneticPr fontId="32"/>
  </si>
  <si>
    <t>https://www.onsemi.com/download/eval-board-schematic/pdf/ncp3135gevb_schematic.pdf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</si>
</sst>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3135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0"/>
  <sheetViews>
    <sheetView tabSelected="1" topLeftCell="B4"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4"/>
      <c r="F5" s="44"/>
      <c r="G5" s="44"/>
      <c r="H5" s="17"/>
    </row>
    <row r="6" spans="2:10" ht="15" customHeight="1">
      <c r="B6" s="18"/>
      <c r="C6" s="18"/>
      <c r="D6" s="23" t="s">
        <v>7</v>
      </c>
      <c r="E6" s="45" t="s">
        <v>96</v>
      </c>
      <c r="F6" s="45"/>
      <c r="G6" s="45"/>
      <c r="H6" s="18"/>
    </row>
    <row r="7" spans="2:10" ht="15" customHeight="1">
      <c r="B7" s="19"/>
      <c r="C7" s="19"/>
      <c r="D7" s="23" t="s">
        <v>8</v>
      </c>
      <c r="E7" s="43" t="s">
        <v>97</v>
      </c>
      <c r="F7" s="44"/>
      <c r="G7" s="44"/>
      <c r="H7" s="19"/>
    </row>
    <row r="8" spans="2:10" ht="15" customHeight="1">
      <c r="B8" s="19"/>
      <c r="C8" s="19"/>
      <c r="D8" s="23" t="s">
        <v>9</v>
      </c>
      <c r="E8" s="42" t="s">
        <v>10</v>
      </c>
      <c r="F8" s="42"/>
      <c r="G8" s="42"/>
      <c r="H8" s="19"/>
    </row>
    <row r="9" spans="2:10" ht="15" customHeight="1">
      <c r="B9" s="19"/>
      <c r="C9" s="19"/>
      <c r="D9" s="23" t="s">
        <v>109</v>
      </c>
      <c r="E9" s="46" t="s">
        <v>114</v>
      </c>
      <c r="F9" s="36"/>
      <c r="G9" s="36"/>
      <c r="H9" s="19"/>
    </row>
    <row r="10" spans="2:10" ht="15" customHeight="1">
      <c r="B10" s="19"/>
      <c r="C10" s="19"/>
      <c r="D10" s="23" t="s">
        <v>110</v>
      </c>
      <c r="E10" s="47" t="s">
        <v>113</v>
      </c>
      <c r="F10" s="36"/>
      <c r="G10" s="36"/>
      <c r="H10" s="19"/>
    </row>
    <row r="11" spans="2:10" ht="15" customHeight="1">
      <c r="B11" s="19"/>
      <c r="C11" s="19"/>
      <c r="D11" s="23" t="s">
        <v>111</v>
      </c>
      <c r="E11" s="37" t="s">
        <v>112</v>
      </c>
      <c r="F11" s="36"/>
      <c r="G11" s="36"/>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17</v>
      </c>
      <c r="E16" s="4" t="s">
        <v>18</v>
      </c>
      <c r="F16" s="4"/>
      <c r="G16" s="4"/>
      <c r="H16" s="4"/>
      <c r="J16" s="22"/>
    </row>
    <row r="17" spans="2:10">
      <c r="B17" s="7">
        <f>B16+1</f>
        <v>2</v>
      </c>
      <c r="C17" s="7">
        <v>4</v>
      </c>
      <c r="D17" s="7" t="s">
        <v>19</v>
      </c>
      <c r="E17" s="13" t="s">
        <v>20</v>
      </c>
      <c r="F17" s="5" t="s">
        <v>21</v>
      </c>
      <c r="G17" s="5" t="s">
        <v>22</v>
      </c>
      <c r="H17" s="5"/>
      <c r="J17" s="22"/>
    </row>
    <row r="18" spans="2:10">
      <c r="B18" s="6">
        <f t="shared" ref="B18:B45" si="0">B17+1</f>
        <v>3</v>
      </c>
      <c r="C18" s="6">
        <v>1</v>
      </c>
      <c r="D18" s="6" t="s">
        <v>23</v>
      </c>
      <c r="E18" s="14" t="s">
        <v>24</v>
      </c>
      <c r="F18" s="4" t="s">
        <v>16</v>
      </c>
      <c r="G18" s="4" t="s">
        <v>25</v>
      </c>
      <c r="H18" s="4"/>
      <c r="J18" s="22"/>
    </row>
    <row r="19" spans="2:10">
      <c r="B19" s="7">
        <f t="shared" si="0"/>
        <v>4</v>
      </c>
      <c r="C19" s="7">
        <v>2</v>
      </c>
      <c r="D19" s="26" t="s">
        <v>26</v>
      </c>
      <c r="E19" s="28" t="s">
        <v>27</v>
      </c>
      <c r="F19" s="31" t="s">
        <v>98</v>
      </c>
      <c r="G19" s="31" t="s">
        <v>28</v>
      </c>
      <c r="H19" s="5"/>
      <c r="J19" s="22"/>
    </row>
    <row r="20" spans="2:10">
      <c r="B20" s="6">
        <f t="shared" si="0"/>
        <v>5</v>
      </c>
      <c r="C20" s="6">
        <v>6</v>
      </c>
      <c r="D20" s="6" t="s">
        <v>29</v>
      </c>
      <c r="E20" s="14" t="s">
        <v>30</v>
      </c>
      <c r="F20" s="4" t="s">
        <v>21</v>
      </c>
      <c r="G20" s="4" t="s">
        <v>31</v>
      </c>
      <c r="H20" s="4"/>
      <c r="J20" s="22"/>
    </row>
    <row r="21" spans="2:10">
      <c r="B21" s="7">
        <f t="shared" si="0"/>
        <v>6</v>
      </c>
      <c r="C21" s="7">
        <v>1</v>
      </c>
      <c r="D21" s="7" t="s">
        <v>32</v>
      </c>
      <c r="E21" s="13" t="s">
        <v>33</v>
      </c>
      <c r="F21" s="5" t="s">
        <v>21</v>
      </c>
      <c r="G21" s="13" t="s">
        <v>34</v>
      </c>
      <c r="H21" s="5"/>
      <c r="J21" s="22"/>
    </row>
    <row r="22" spans="2:10">
      <c r="B22" s="6">
        <f t="shared" si="0"/>
        <v>7</v>
      </c>
      <c r="C22" s="6">
        <v>1</v>
      </c>
      <c r="D22" s="6" t="s">
        <v>13</v>
      </c>
      <c r="E22" s="14" t="s">
        <v>35</v>
      </c>
      <c r="F22" s="4" t="s">
        <v>36</v>
      </c>
      <c r="G22" s="4" t="s">
        <v>37</v>
      </c>
      <c r="H22" s="4"/>
      <c r="J22" s="22"/>
    </row>
    <row r="23" spans="2:10">
      <c r="B23" s="7">
        <f t="shared" si="0"/>
        <v>8</v>
      </c>
      <c r="C23" s="7">
        <v>2</v>
      </c>
      <c r="D23" s="7" t="s">
        <v>38</v>
      </c>
      <c r="E23" s="5" t="s">
        <v>39</v>
      </c>
      <c r="F23" s="5" t="s">
        <v>40</v>
      </c>
      <c r="G23" s="5">
        <v>1727010</v>
      </c>
      <c r="H23" s="5"/>
      <c r="J23" s="22"/>
    </row>
    <row r="24" spans="2:10">
      <c r="B24" s="6">
        <f t="shared" si="0"/>
        <v>9</v>
      </c>
      <c r="C24" s="6">
        <v>10</v>
      </c>
      <c r="D24" s="6" t="s">
        <v>41</v>
      </c>
      <c r="E24" s="4" t="s">
        <v>42</v>
      </c>
      <c r="F24" s="4" t="s">
        <v>43</v>
      </c>
      <c r="G24" s="4" t="s">
        <v>44</v>
      </c>
      <c r="H24" s="4"/>
      <c r="J24" s="22"/>
    </row>
    <row r="25" spans="2:10">
      <c r="B25" s="7">
        <f t="shared" si="0"/>
        <v>10</v>
      </c>
      <c r="C25" s="7">
        <v>1</v>
      </c>
      <c r="D25" s="7" t="s">
        <v>12</v>
      </c>
      <c r="E25" s="5" t="s">
        <v>45</v>
      </c>
      <c r="F25" s="5" t="s">
        <v>46</v>
      </c>
      <c r="G25" s="13" t="s">
        <v>47</v>
      </c>
      <c r="H25" s="5"/>
      <c r="J25" s="22"/>
    </row>
    <row r="26" spans="2:10">
      <c r="B26" s="7"/>
      <c r="C26" s="7"/>
      <c r="D26" s="33" t="s">
        <v>99</v>
      </c>
      <c r="E26" s="27" t="s">
        <v>100</v>
      </c>
      <c r="F26" s="31" t="s">
        <v>98</v>
      </c>
      <c r="G26" s="31" t="s">
        <v>101</v>
      </c>
      <c r="H26" s="34" t="s">
        <v>102</v>
      </c>
      <c r="J26" s="22"/>
    </row>
    <row r="27" spans="2:10">
      <c r="B27" s="7"/>
      <c r="C27" s="7"/>
      <c r="D27" s="33" t="s">
        <v>99</v>
      </c>
      <c r="E27" s="27" t="s">
        <v>103</v>
      </c>
      <c r="F27" s="31" t="s">
        <v>98</v>
      </c>
      <c r="G27" s="31" t="s">
        <v>104</v>
      </c>
      <c r="H27" s="34" t="s">
        <v>102</v>
      </c>
      <c r="J27" s="22"/>
    </row>
    <row r="28" spans="2:10">
      <c r="B28" s="6">
        <f>B25+1</f>
        <v>11</v>
      </c>
      <c r="C28" s="6">
        <v>1</v>
      </c>
      <c r="D28" s="6" t="s">
        <v>14</v>
      </c>
      <c r="E28" s="4" t="s">
        <v>48</v>
      </c>
      <c r="F28" s="4" t="s">
        <v>49</v>
      </c>
      <c r="G28" s="14" t="s">
        <v>50</v>
      </c>
      <c r="H28" s="4"/>
      <c r="J28" s="22"/>
    </row>
    <row r="29" spans="2:10">
      <c r="B29" s="6"/>
      <c r="C29" s="6"/>
      <c r="D29" s="35" t="s">
        <v>99</v>
      </c>
      <c r="E29" s="25" t="s">
        <v>106</v>
      </c>
      <c r="F29" s="29" t="s">
        <v>98</v>
      </c>
      <c r="G29" s="30" t="s">
        <v>105</v>
      </c>
      <c r="H29" s="4"/>
      <c r="J29" s="22"/>
    </row>
    <row r="30" spans="2:10">
      <c r="B30" s="7">
        <f>B28+1</f>
        <v>12</v>
      </c>
      <c r="C30" s="7">
        <v>1</v>
      </c>
      <c r="D30" s="7" t="s">
        <v>51</v>
      </c>
      <c r="E30" s="5" t="s">
        <v>52</v>
      </c>
      <c r="F30" s="5" t="s">
        <v>53</v>
      </c>
      <c r="G30" s="13" t="s">
        <v>54</v>
      </c>
      <c r="H30" s="5"/>
      <c r="J30" s="22"/>
    </row>
    <row r="31" spans="2:10">
      <c r="B31" s="7"/>
      <c r="C31" s="7"/>
      <c r="D31" s="33" t="s">
        <v>99</v>
      </c>
      <c r="E31" s="27" t="s">
        <v>108</v>
      </c>
      <c r="F31" s="31" t="s">
        <v>98</v>
      </c>
      <c r="G31" s="32" t="s">
        <v>107</v>
      </c>
      <c r="H31" s="5"/>
      <c r="J31" s="22"/>
    </row>
    <row r="32" spans="2:10">
      <c r="B32" s="6">
        <f>B30+1</f>
        <v>13</v>
      </c>
      <c r="C32" s="6">
        <v>2</v>
      </c>
      <c r="D32" s="24" t="s">
        <v>55</v>
      </c>
      <c r="E32" s="25" t="s">
        <v>56</v>
      </c>
      <c r="F32" s="29" t="s">
        <v>98</v>
      </c>
      <c r="G32" s="30" t="s">
        <v>57</v>
      </c>
      <c r="H32" s="4"/>
      <c r="J32" s="22"/>
    </row>
    <row r="33" spans="2:10">
      <c r="B33" s="7">
        <f t="shared" si="0"/>
        <v>14</v>
      </c>
      <c r="C33" s="7">
        <v>1</v>
      </c>
      <c r="D33" s="26" t="s">
        <v>58</v>
      </c>
      <c r="E33" s="27" t="s">
        <v>59</v>
      </c>
      <c r="F33" s="31" t="s">
        <v>98</v>
      </c>
      <c r="G33" s="32" t="s">
        <v>60</v>
      </c>
      <c r="H33" s="5"/>
      <c r="J33" s="22"/>
    </row>
    <row r="34" spans="2:10">
      <c r="B34" s="6">
        <f t="shared" si="0"/>
        <v>15</v>
      </c>
      <c r="C34" s="6">
        <v>1</v>
      </c>
      <c r="D34" s="24" t="s">
        <v>61</v>
      </c>
      <c r="E34" s="25" t="s">
        <v>62</v>
      </c>
      <c r="F34" s="29" t="s">
        <v>98</v>
      </c>
      <c r="G34" s="30" t="s">
        <v>63</v>
      </c>
      <c r="H34" s="4"/>
      <c r="J34" s="22"/>
    </row>
    <row r="35" spans="2:10">
      <c r="B35" s="7">
        <f t="shared" si="0"/>
        <v>16</v>
      </c>
      <c r="C35" s="7">
        <v>3</v>
      </c>
      <c r="D35" s="26" t="s">
        <v>64</v>
      </c>
      <c r="E35" s="27" t="s">
        <v>65</v>
      </c>
      <c r="F35" s="31" t="s">
        <v>98</v>
      </c>
      <c r="G35" s="31" t="s">
        <v>66</v>
      </c>
      <c r="H35" s="5"/>
      <c r="J35" s="22"/>
    </row>
    <row r="36" spans="2:10">
      <c r="B36" s="6">
        <f t="shared" si="0"/>
        <v>17</v>
      </c>
      <c r="C36" s="6">
        <v>1</v>
      </c>
      <c r="D36" s="24" t="s">
        <v>67</v>
      </c>
      <c r="E36" s="25" t="s">
        <v>68</v>
      </c>
      <c r="F36" s="29" t="s">
        <v>98</v>
      </c>
      <c r="G36" s="29" t="s">
        <v>69</v>
      </c>
      <c r="H36" s="4"/>
      <c r="J36" s="22"/>
    </row>
    <row r="37" spans="2:10">
      <c r="B37" s="7">
        <f t="shared" si="0"/>
        <v>18</v>
      </c>
      <c r="C37" s="7">
        <v>1</v>
      </c>
      <c r="D37" s="26" t="s">
        <v>70</v>
      </c>
      <c r="E37" s="27" t="s">
        <v>71</v>
      </c>
      <c r="F37" s="31" t="s">
        <v>98</v>
      </c>
      <c r="G37" s="32" t="s">
        <v>72</v>
      </c>
      <c r="H37" s="5"/>
      <c r="J37" s="22"/>
    </row>
    <row r="38" spans="2:10">
      <c r="B38" s="6">
        <f t="shared" si="0"/>
        <v>19</v>
      </c>
      <c r="C38" s="6">
        <v>1</v>
      </c>
      <c r="D38" s="24" t="s">
        <v>73</v>
      </c>
      <c r="E38" s="25" t="s">
        <v>74</v>
      </c>
      <c r="F38" s="29" t="s">
        <v>98</v>
      </c>
      <c r="G38" s="30" t="s">
        <v>75</v>
      </c>
      <c r="H38" s="4"/>
      <c r="J38" s="22"/>
    </row>
    <row r="39" spans="2:10">
      <c r="B39" s="7">
        <f t="shared" si="0"/>
        <v>20</v>
      </c>
      <c r="C39" s="7">
        <v>1</v>
      </c>
      <c r="D39" s="26" t="s">
        <v>76</v>
      </c>
      <c r="E39" s="27" t="s">
        <v>77</v>
      </c>
      <c r="F39" s="31" t="s">
        <v>98</v>
      </c>
      <c r="G39" s="32" t="s">
        <v>78</v>
      </c>
      <c r="H39" s="5"/>
      <c r="J39" s="22"/>
    </row>
    <row r="40" spans="2:10">
      <c r="B40" s="6">
        <f t="shared" si="0"/>
        <v>21</v>
      </c>
      <c r="C40" s="6">
        <v>1</v>
      </c>
      <c r="D40" s="24" t="s">
        <v>79</v>
      </c>
      <c r="E40" s="25" t="s">
        <v>80</v>
      </c>
      <c r="F40" s="29" t="s">
        <v>98</v>
      </c>
      <c r="G40" s="29" t="s">
        <v>81</v>
      </c>
      <c r="H40" s="4"/>
      <c r="J40" s="22"/>
    </row>
    <row r="41" spans="2:10">
      <c r="B41" s="7">
        <f t="shared" si="0"/>
        <v>22</v>
      </c>
      <c r="C41" s="7">
        <v>1</v>
      </c>
      <c r="D41" s="26" t="s">
        <v>82</v>
      </c>
      <c r="E41" s="27" t="s">
        <v>83</v>
      </c>
      <c r="F41" s="31" t="s">
        <v>98</v>
      </c>
      <c r="G41" s="32" t="s">
        <v>84</v>
      </c>
      <c r="H41" s="5"/>
      <c r="J41" s="22"/>
    </row>
    <row r="42" spans="2:10">
      <c r="B42" s="6">
        <f t="shared" si="0"/>
        <v>23</v>
      </c>
      <c r="C42" s="6">
        <v>1</v>
      </c>
      <c r="D42" s="24" t="s">
        <v>85</v>
      </c>
      <c r="E42" s="25" t="s">
        <v>86</v>
      </c>
      <c r="F42" s="29" t="s">
        <v>98</v>
      </c>
      <c r="G42" s="30" t="s">
        <v>87</v>
      </c>
      <c r="H42" s="4"/>
      <c r="J42" s="22"/>
    </row>
    <row r="43" spans="2:10">
      <c r="B43" s="7">
        <f t="shared" si="0"/>
        <v>24</v>
      </c>
      <c r="C43" s="7">
        <v>1</v>
      </c>
      <c r="D43" s="26" t="s">
        <v>88</v>
      </c>
      <c r="E43" s="27" t="s">
        <v>89</v>
      </c>
      <c r="F43" s="31" t="s">
        <v>98</v>
      </c>
      <c r="G43" s="32" t="s">
        <v>90</v>
      </c>
      <c r="H43" s="5"/>
      <c r="J43" s="22"/>
    </row>
    <row r="44" spans="2:10">
      <c r="B44" s="6">
        <f t="shared" si="0"/>
        <v>25</v>
      </c>
      <c r="C44" s="6">
        <v>17</v>
      </c>
      <c r="D44" s="6" t="s">
        <v>91</v>
      </c>
      <c r="E44" s="4" t="s">
        <v>92</v>
      </c>
      <c r="F44" s="4" t="s">
        <v>93</v>
      </c>
      <c r="G44" s="14" t="s">
        <v>94</v>
      </c>
      <c r="H44" s="4"/>
      <c r="J44" s="22"/>
    </row>
    <row r="45" spans="2:10">
      <c r="B45" s="7">
        <f t="shared" si="0"/>
        <v>26</v>
      </c>
      <c r="C45" s="7">
        <v>1</v>
      </c>
      <c r="D45" s="7" t="s">
        <v>15</v>
      </c>
      <c r="E45" s="5" t="s">
        <v>95</v>
      </c>
      <c r="F45" s="5" t="s">
        <v>49</v>
      </c>
      <c r="G45" s="13" t="s">
        <v>96</v>
      </c>
      <c r="H45" s="5"/>
      <c r="J45" s="22"/>
    </row>
    <row r="46" spans="2:10" ht="6.95" customHeight="1">
      <c r="B46" s="11"/>
      <c r="C46" s="11"/>
      <c r="D46" s="11"/>
      <c r="E46" s="10"/>
      <c r="F46" s="10"/>
      <c r="G46" s="16"/>
      <c r="H46" s="10"/>
    </row>
    <row r="48" spans="2:10">
      <c r="B4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8"/>
      <c r="C50" s="39"/>
      <c r="D50" s="39"/>
      <c r="E50" s="39"/>
      <c r="F50" s="39"/>
      <c r="G50" s="39"/>
      <c r="H50" s="39"/>
    </row>
  </sheetData>
  <mergeCells count="7">
    <mergeCell ref="B50:H50"/>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92877B40-E9CF-487E-A4DD-26F1B78C2728}"/>
    <hyperlink ref="E9" r:id="rId2" xr:uid="{E899B630-2D18-41E6-BD93-B3C5342F67E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2023-05-12T05:53:59Z</dcterms:modified>
</cp:coreProperties>
</file>