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F8DB065-1DE4-478A-8509-069F777FDAF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1" i="1" s="1"/>
  <c r="B22" i="1" s="1"/>
  <c r="B23" i="1" s="1"/>
  <c r="B24" i="1" s="1"/>
  <c r="B26" i="1" s="1"/>
  <c r="B27" i="1" s="1"/>
  <c r="B28" i="1" s="1"/>
  <c r="B29" i="1" s="1"/>
  <c r="B30" i="1" s="1"/>
  <c r="B33" i="1"/>
</calcChain>
</file>

<file path=xl/sharedStrings.xml><?xml version="1.0" encoding="utf-8"?>
<sst xmlns="http://schemas.openxmlformats.org/spreadsheetml/2006/main" count="80" uniqueCount="71">
  <si>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</si>
  <si>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</si>
  <si>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</si>
  <si>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</si>
  <si>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</si>
  <si>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</si>
  <si>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</si>
  <si>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</si>
  <si>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</si>
  <si>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</si>
  <si>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</si>
  <si>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</si>
  <si>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</si>
  <si>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R3</t>
  </si>
  <si>
    <t>ON Semiconductor</t>
  </si>
  <si>
    <t>R4</t>
  </si>
  <si>
    <t>Vishay</t>
  </si>
  <si>
    <t>U1</t>
  </si>
  <si>
    <t>IC, Converter, DC/DC, -, -, TSOP5</t>
  </si>
  <si>
    <t>NCP1521B</t>
  </si>
  <si>
    <t>C1</t>
  </si>
  <si>
    <t>Ceramic capacitor, 4.7uF, 6,3V, X5R, 10%, 603</t>
  </si>
  <si>
    <t>TDK</t>
  </si>
  <si>
    <t>C1608X5R0J475</t>
  </si>
  <si>
    <t>C2</t>
  </si>
  <si>
    <t>Ceramic capacitor, 10uF, 6,3V, X5R, 10%, 603</t>
  </si>
  <si>
    <t>C1608X5R0J106</t>
  </si>
  <si>
    <t>C3</t>
  </si>
  <si>
    <t>Ceramic capacitor, 18pF, 50V, COG, 5%, 603</t>
  </si>
  <si>
    <t>C1608C0G1H180</t>
  </si>
  <si>
    <t>R1, R2</t>
  </si>
  <si>
    <t>SMD resistor, 510kΩ, 1%, 603</t>
  </si>
  <si>
    <t>CRCW0603510KFKEA</t>
  </si>
  <si>
    <t>SMD resistor, 330kΩ, 1%, 603</t>
  </si>
  <si>
    <t>CRCW0603330KFKEA</t>
  </si>
  <si>
    <t>SMD resistor, 240kΩ, 1%, 603</t>
  </si>
  <si>
    <t>CRCW0603240KFKEA</t>
  </si>
  <si>
    <t>Inductor, 2.2µH, 20%, 1605</t>
  </si>
  <si>
    <t>Coilcraft</t>
  </si>
  <si>
    <t>DO1605T-222MLB</t>
  </si>
  <si>
    <t>VIN, VOUT</t>
  </si>
  <si>
    <t>Connector</t>
  </si>
  <si>
    <t>Kontek Comatel</t>
  </si>
  <si>
    <t>ENABLE</t>
  </si>
  <si>
    <t>3 Pin Jumper Header, 2,54mm</t>
  </si>
  <si>
    <t>TYCO/AMP</t>
  </si>
  <si>
    <t>5-826629-0</t>
  </si>
  <si>
    <t>SELECT</t>
  </si>
  <si>
    <t>3x2 Pin Jumper Header, 2,54mm</t>
  </si>
  <si>
    <t>GND1, GND2</t>
  </si>
  <si>
    <t>Jumper for GND, 10,16mm</t>
  </si>
  <si>
    <t>Harwin</t>
  </si>
  <si>
    <t>D3082-01</t>
  </si>
  <si>
    <t>TPEN, TPLX, TPVIN, TPVOUT</t>
  </si>
  <si>
    <t>Test point type 3, 1,60mm</t>
  </si>
  <si>
    <t>Keystone</t>
  </si>
  <si>
    <t>Buck Converter, DC-DC, 1.5 MHz, 600 mA</t>
  </si>
  <si>
    <t>option</t>
  </si>
  <si>
    <t>22uF, 10V, A-case 3216-18, Polymer</t>
  </si>
  <si>
    <t>T55A226M010C0200</t>
  </si>
  <si>
    <t>SMD, 3.2 x 1.6 x 1.8mm (1206)</t>
  </si>
  <si>
    <t>2.2μH 2.0A Inductor SMD 2.0x1.6x1.0mm</t>
  </si>
  <si>
    <t>IHHP0806AZER2R2M01</t>
  </si>
  <si>
    <t>Vishay offers low-profile &amp; soft-saturation</t>
  </si>
  <si>
    <t>リファレンス回路リンク</t>
  </si>
  <si>
    <t>リファレンス回路掲載ページ</t>
  </si>
  <si>
    <t>ネクスティ問合せ</t>
  </si>
  <si>
    <t>https://www.e-nexty.com/inquiries/new</t>
  </si>
  <si>
    <t>https://www.onsemi.jp/download/eval-board-schematic/pdf/ncp1521bevb_schematic.pdf</t>
    <phoneticPr fontId="32"/>
  </si>
  <si>
    <t>P1</t>
    <phoneticPr fontId="32"/>
  </si>
  <si>
    <t>C2の容量の相違</t>
    <rPh sb="3" eb="5">
      <t>ヨウリョウ</t>
    </rPh>
    <rPh sb="6" eb="8">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</si>
</sst>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2" borderId="0" xfId="0" applyFont="1" applyFill="1" applyAlignment="1">
      <alignment horizontal="center"/>
    </xf>
    <xf numFmtId="0" fontId="29" fillId="2" borderId="0" xfId="0" applyFont="1" applyFill="1" applyAlignment="1">
      <alignment horizontal="left"/>
    </xf>
    <xf numFmtId="0" fontId="29"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24" fillId="0" borderId="0" xfId="0" applyFont="1" applyAlignment="1">
      <alignment horizontal="left" vertical="center"/>
    </xf>
    <xf numFmtId="0" fontId="31" fillId="0" borderId="0" xfId="42" applyAlignment="1">
      <alignment horizontal="left" vertical="center"/>
    </xf>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521b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5"/>
  <sheetViews>
    <sheetView tabSelected="1" topLeftCell="A5"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3" t="s">
        <v>11</v>
      </c>
      <c r="F2" s="43"/>
      <c r="G2" s="43"/>
      <c r="H2" s="43"/>
    </row>
    <row r="3" spans="2:10" ht="15" customHeight="1">
      <c r="D3" s="20"/>
      <c r="E3" s="43"/>
      <c r="F3" s="43"/>
      <c r="G3" s="43"/>
      <c r="H3" s="43"/>
    </row>
    <row r="4" spans="2:10">
      <c r="B4"/>
    </row>
    <row r="5" spans="2:10" ht="15" customHeight="1">
      <c r="B5" s="17"/>
      <c r="C5" s="17"/>
      <c r="D5" s="23"/>
      <c r="E5" s="46"/>
      <c r="F5" s="46"/>
      <c r="G5" s="46"/>
      <c r="H5" s="17"/>
    </row>
    <row r="6" spans="2:10" ht="15" customHeight="1">
      <c r="B6" s="18"/>
      <c r="C6" s="18"/>
      <c r="D6" s="23" t="s">
        <v>7</v>
      </c>
      <c r="E6" s="47" t="s">
        <v>19</v>
      </c>
      <c r="F6" s="47"/>
      <c r="G6" s="47"/>
      <c r="H6" s="18"/>
    </row>
    <row r="7" spans="2:10" ht="15" customHeight="1">
      <c r="B7" s="19"/>
      <c r="C7" s="19"/>
      <c r="D7" s="23" t="s">
        <v>8</v>
      </c>
      <c r="E7" s="45" t="s">
        <v>56</v>
      </c>
      <c r="F7" s="46"/>
      <c r="G7" s="46"/>
      <c r="H7" s="19"/>
    </row>
    <row r="8" spans="2:10" ht="15" customHeight="1">
      <c r="B8" s="19"/>
      <c r="C8" s="19"/>
      <c r="D8" s="23" t="s">
        <v>9</v>
      </c>
      <c r="E8" s="44" t="s">
        <v>10</v>
      </c>
      <c r="F8" s="44"/>
      <c r="G8" s="44"/>
      <c r="H8" s="19"/>
    </row>
    <row r="9" spans="2:10" ht="15" customHeight="1">
      <c r="B9" s="19"/>
      <c r="C9" s="19"/>
      <c r="D9" s="23" t="s">
        <v>64</v>
      </c>
      <c r="E9" s="48" t="s">
        <v>68</v>
      </c>
      <c r="F9" s="37"/>
      <c r="G9" s="37"/>
      <c r="H9" s="39" t="s">
        <v>70</v>
      </c>
    </row>
    <row r="10" spans="2:10" ht="15" customHeight="1">
      <c r="B10" s="19"/>
      <c r="C10" s="19"/>
      <c r="D10" s="23" t="s">
        <v>65</v>
      </c>
      <c r="E10" s="49" t="s">
        <v>69</v>
      </c>
      <c r="F10" s="37"/>
      <c r="G10" s="37"/>
      <c r="H10" s="19"/>
    </row>
    <row r="11" spans="2:10" ht="15" customHeight="1">
      <c r="B11" s="19"/>
      <c r="C11" s="19"/>
      <c r="D11" s="23" t="s">
        <v>66</v>
      </c>
      <c r="E11" s="38" t="s">
        <v>67</v>
      </c>
      <c r="F11" s="37"/>
      <c r="G11" s="37"/>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17</v>
      </c>
      <c r="E16" s="4" t="s">
        <v>18</v>
      </c>
      <c r="F16" s="4" t="s">
        <v>14</v>
      </c>
      <c r="G16" s="4" t="s">
        <v>19</v>
      </c>
      <c r="H16" s="4"/>
      <c r="J16" s="22"/>
    </row>
    <row r="17" spans="2:10">
      <c r="B17" s="7">
        <f>B16+1</f>
        <v>2</v>
      </c>
      <c r="C17" s="7">
        <v>1</v>
      </c>
      <c r="D17" s="7" t="s">
        <v>20</v>
      </c>
      <c r="E17" s="13" t="s">
        <v>21</v>
      </c>
      <c r="F17" s="5" t="s">
        <v>22</v>
      </c>
      <c r="G17" s="5" t="s">
        <v>23</v>
      </c>
      <c r="H17" s="5"/>
      <c r="J17" s="22"/>
    </row>
    <row r="18" spans="2:10">
      <c r="B18" s="6">
        <f t="shared" ref="B18:B30" si="0">B17+1</f>
        <v>3</v>
      </c>
      <c r="C18" s="6">
        <v>1</v>
      </c>
      <c r="D18" s="6" t="s">
        <v>24</v>
      </c>
      <c r="E18" s="14" t="s">
        <v>25</v>
      </c>
      <c r="F18" s="4" t="s">
        <v>22</v>
      </c>
      <c r="G18" s="4" t="s">
        <v>26</v>
      </c>
      <c r="H18" s="4"/>
      <c r="J18" s="22"/>
    </row>
    <row r="19" spans="2:10">
      <c r="B19" s="6"/>
      <c r="C19" s="6"/>
      <c r="D19" s="28" t="s">
        <v>57</v>
      </c>
      <c r="E19" s="29" t="s">
        <v>58</v>
      </c>
      <c r="F19" s="30" t="s">
        <v>16</v>
      </c>
      <c r="G19" s="30" t="s">
        <v>59</v>
      </c>
      <c r="H19" s="31" t="s">
        <v>60</v>
      </c>
      <c r="J19" s="22"/>
    </row>
    <row r="20" spans="2:10">
      <c r="B20" s="7">
        <f>B18+1</f>
        <v>4</v>
      </c>
      <c r="C20" s="7">
        <v>1</v>
      </c>
      <c r="D20" s="7" t="s">
        <v>27</v>
      </c>
      <c r="E20" s="13" t="s">
        <v>28</v>
      </c>
      <c r="F20" s="5" t="s">
        <v>22</v>
      </c>
      <c r="G20" s="5" t="s">
        <v>29</v>
      </c>
      <c r="H20" s="5"/>
      <c r="J20" s="22"/>
    </row>
    <row r="21" spans="2:10">
      <c r="B21" s="6">
        <f t="shared" si="0"/>
        <v>5</v>
      </c>
      <c r="C21" s="6">
        <v>2</v>
      </c>
      <c r="D21" s="32" t="s">
        <v>30</v>
      </c>
      <c r="E21" s="33" t="s">
        <v>31</v>
      </c>
      <c r="F21" s="30" t="s">
        <v>16</v>
      </c>
      <c r="G21" s="30" t="s">
        <v>32</v>
      </c>
      <c r="H21" s="4"/>
      <c r="J21" s="22"/>
    </row>
    <row r="22" spans="2:10">
      <c r="B22" s="7">
        <f t="shared" si="0"/>
        <v>6</v>
      </c>
      <c r="C22" s="7">
        <v>1</v>
      </c>
      <c r="D22" s="34" t="s">
        <v>13</v>
      </c>
      <c r="E22" s="35" t="s">
        <v>33</v>
      </c>
      <c r="F22" s="26" t="s">
        <v>16</v>
      </c>
      <c r="G22" s="36" t="s">
        <v>34</v>
      </c>
      <c r="H22" s="5"/>
      <c r="J22" s="22"/>
    </row>
    <row r="23" spans="2:10">
      <c r="B23" s="6">
        <f t="shared" si="0"/>
        <v>7</v>
      </c>
      <c r="C23" s="6">
        <v>1</v>
      </c>
      <c r="D23" s="32" t="s">
        <v>15</v>
      </c>
      <c r="E23" s="33" t="s">
        <v>35</v>
      </c>
      <c r="F23" s="30" t="s">
        <v>16</v>
      </c>
      <c r="G23" s="30" t="s">
        <v>36</v>
      </c>
      <c r="H23" s="4"/>
      <c r="J23" s="22"/>
    </row>
    <row r="24" spans="2:10">
      <c r="B24" s="7">
        <f t="shared" si="0"/>
        <v>8</v>
      </c>
      <c r="C24" s="7">
        <v>1</v>
      </c>
      <c r="D24" s="7" t="s">
        <v>12</v>
      </c>
      <c r="E24" s="5" t="s">
        <v>37</v>
      </c>
      <c r="F24" s="5" t="s">
        <v>38</v>
      </c>
      <c r="G24" s="5" t="s">
        <v>39</v>
      </c>
      <c r="H24" s="5"/>
      <c r="J24" s="22"/>
    </row>
    <row r="25" spans="2:10">
      <c r="B25" s="7"/>
      <c r="C25" s="7"/>
      <c r="D25" s="24" t="s">
        <v>57</v>
      </c>
      <c r="E25" s="25" t="s">
        <v>61</v>
      </c>
      <c r="F25" s="26" t="s">
        <v>16</v>
      </c>
      <c r="G25" s="26" t="s">
        <v>62</v>
      </c>
      <c r="H25" s="27" t="s">
        <v>63</v>
      </c>
      <c r="J25" s="22"/>
    </row>
    <row r="26" spans="2:10">
      <c r="B26" s="6">
        <f>B24+1</f>
        <v>9</v>
      </c>
      <c r="C26" s="6">
        <v>4</v>
      </c>
      <c r="D26" s="6" t="s">
        <v>40</v>
      </c>
      <c r="E26" s="4" t="s">
        <v>41</v>
      </c>
      <c r="F26" s="4" t="s">
        <v>42</v>
      </c>
      <c r="G26" s="4">
        <v>3110014000500</v>
      </c>
      <c r="H26" s="4"/>
      <c r="J26" s="22"/>
    </row>
    <row r="27" spans="2:10">
      <c r="B27" s="7">
        <f t="shared" si="0"/>
        <v>10</v>
      </c>
      <c r="C27" s="7">
        <v>1</v>
      </c>
      <c r="D27" s="7" t="s">
        <v>43</v>
      </c>
      <c r="E27" s="5" t="s">
        <v>44</v>
      </c>
      <c r="F27" s="5" t="s">
        <v>45</v>
      </c>
      <c r="G27" s="13" t="s">
        <v>46</v>
      </c>
      <c r="H27" s="5"/>
      <c r="J27" s="22"/>
    </row>
    <row r="28" spans="2:10">
      <c r="B28" s="6">
        <f t="shared" si="0"/>
        <v>11</v>
      </c>
      <c r="C28" s="6">
        <v>1</v>
      </c>
      <c r="D28" s="6" t="s">
        <v>47</v>
      </c>
      <c r="E28" s="4" t="s">
        <v>48</v>
      </c>
      <c r="F28" s="4" t="s">
        <v>45</v>
      </c>
      <c r="G28" s="14">
        <v>4731955180470</v>
      </c>
      <c r="H28" s="4"/>
      <c r="J28" s="22"/>
    </row>
    <row r="29" spans="2:10">
      <c r="B29" s="7">
        <f t="shared" si="0"/>
        <v>12</v>
      </c>
      <c r="C29" s="7">
        <v>2</v>
      </c>
      <c r="D29" s="7" t="s">
        <v>49</v>
      </c>
      <c r="E29" s="5" t="s">
        <v>50</v>
      </c>
      <c r="F29" s="5" t="s">
        <v>51</v>
      </c>
      <c r="G29" s="13" t="s">
        <v>52</v>
      </c>
      <c r="H29" s="5"/>
      <c r="J29" s="22"/>
    </row>
    <row r="30" spans="2:10">
      <c r="B30" s="6">
        <f t="shared" si="0"/>
        <v>13</v>
      </c>
      <c r="C30" s="6">
        <v>4</v>
      </c>
      <c r="D30" s="6" t="s">
        <v>53</v>
      </c>
      <c r="E30" s="4" t="s">
        <v>54</v>
      </c>
      <c r="F30" s="4" t="s">
        <v>55</v>
      </c>
      <c r="G30" s="14">
        <v>5010</v>
      </c>
      <c r="H30" s="4"/>
      <c r="J30" s="22"/>
    </row>
    <row r="31" spans="2:10" ht="6.95" customHeight="1">
      <c r="B31" s="11"/>
      <c r="C31" s="11"/>
      <c r="D31" s="11"/>
      <c r="E31" s="10"/>
      <c r="F31" s="10"/>
      <c r="G31" s="16"/>
      <c r="H31" s="10"/>
    </row>
    <row r="33" spans="2:8">
      <c r="B33"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40"/>
      <c r="C35" s="41"/>
      <c r="D35" s="41"/>
      <c r="E35" s="41"/>
      <c r="F35" s="41"/>
      <c r="G35" s="41"/>
      <c r="H35" s="41"/>
    </row>
  </sheetData>
  <mergeCells count="7">
    <mergeCell ref="B35:H35"/>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9F3B05E5-1669-4915-B97F-5029AA1696A2}"/>
    <hyperlink ref="E9" r:id="rId2" xr:uid="{40B58D75-174D-414E-A2D4-B6AFBC46D45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2023-05-12T05:53:57Z</dcterms:modified>
</cp:coreProperties>
</file>