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BAE1CAB-96D0-4081-A9C5-641D9D9CDCB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7" i="1" l="1"/>
  <c r="B135" i="1"/>
</calcChain>
</file>

<file path=xl/sharedStrings.xml><?xml version="1.0" encoding="utf-8"?>
<sst xmlns="http://schemas.openxmlformats.org/spreadsheetml/2006/main" count="532" uniqueCount="319">
  <si>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</si>
  <si>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</si>
  <si>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</si>
  <si>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</si>
  <si>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</si>
  <si>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</si>
  <si>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</si>
  <si>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</si>
  <si>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</si>
  <si>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</si>
  <si>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</si>
  <si>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</si>
  <si>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</si>
  <si>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</si>
  <si>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</si>
  <si>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BD101</t>
  </si>
  <si>
    <t>Bridge Rectifier, 600V, 6A, GBU 6J</t>
  </si>
  <si>
    <t>ON Semiconductor</t>
  </si>
  <si>
    <t>GBU6J</t>
  </si>
  <si>
    <t>C101</t>
  </si>
  <si>
    <t>Electrolytic Capacitor, 100uF/450V, 18*31mm</t>
  </si>
  <si>
    <t>SAMYOUNG</t>
  </si>
  <si>
    <t>NFA</t>
  </si>
  <si>
    <t>C103</t>
  </si>
  <si>
    <t>MLCC X7R capacitor, 1nF/10V, ±5%, 0805</t>
  </si>
  <si>
    <t>Murata</t>
  </si>
  <si>
    <t>C104</t>
  </si>
  <si>
    <t>MLCC X7R capacitor, 100nF/50V, ±5%, 0805</t>
  </si>
  <si>
    <t>C105,C204,C207</t>
  </si>
  <si>
    <t>Electrolytic Capacitor, 47uF/35V, 5×11mm</t>
  </si>
  <si>
    <t>NXH</t>
  </si>
  <si>
    <t>C106</t>
  </si>
  <si>
    <t>MLCC X7R capacitor, 2nF/10V, ±5%, 0805</t>
  </si>
  <si>
    <t>C201</t>
  </si>
  <si>
    <t>MLCC X7R capacitor, 100pF/630V, ±5%, 1206</t>
  </si>
  <si>
    <t>Yageo</t>
  </si>
  <si>
    <t>CC1206JKNPOZBN101‎</t>
  </si>
  <si>
    <t>C202,C203</t>
  </si>
  <si>
    <t>Electrolytic Capacitor, 2200uF/16V, 12.5 × 20mm</t>
  </si>
  <si>
    <t>C205</t>
  </si>
  <si>
    <t>MLCC X7R capacitor, 470pF/630V, ±5%, 1206</t>
  </si>
  <si>
    <t>CC1206JKNPOZBN102</t>
  </si>
  <si>
    <t>C206</t>
  </si>
  <si>
    <t>Electrolytic Capacitor, 680uF/25V, 10×16 mm</t>
  </si>
  <si>
    <t>NXB</t>
  </si>
  <si>
    <t>C208</t>
  </si>
  <si>
    <t>MLCC X7R capacitor, 27nF/25V, ±5%, 0805</t>
  </si>
  <si>
    <t>CX101</t>
  </si>
  <si>
    <t>X2 Capacitor, 0.68uF/275V, ±10%, 11.0 x 18.5 x 18.0 mm</t>
  </si>
  <si>
    <t>PILKOR</t>
  </si>
  <si>
    <t>PCX2 337</t>
  </si>
  <si>
    <t>CX102</t>
  </si>
  <si>
    <t>X2 Capacitor, 0.15uF/275V, ±10%, 6.0 x 12.0 x 18.0 mm</t>
  </si>
  <si>
    <t>CY101</t>
  </si>
  <si>
    <t>Y1 Capacitor, 4700pF/250V, ±20%, CY4.5X13</t>
  </si>
  <si>
    <t>DE6E3KJ472MB3B</t>
  </si>
  <si>
    <t>D101,D102</t>
  </si>
  <si>
    <t>MURS160T3G</t>
  </si>
  <si>
    <t>D201</t>
  </si>
  <si>
    <t>Schottky Rectifier, 200V, 20A, TO-220</t>
  </si>
  <si>
    <t>MBR20200CT</t>
  </si>
  <si>
    <t>D202</t>
  </si>
  <si>
    <t>Schottky Rectifier, 150V, 10A, TO-277</t>
  </si>
  <si>
    <t>FSV10150V</t>
  </si>
  <si>
    <t>F101</t>
  </si>
  <si>
    <t>Radial Lead Fuse, 250Vac, 2A, SS-5</t>
  </si>
  <si>
    <t>Little fuse</t>
  </si>
  <si>
    <t>392 1200 0000</t>
  </si>
  <si>
    <t>L201</t>
  </si>
  <si>
    <t>Radial Lead Inductor, 1.5uH/5.4A, ±20%, 8.7x10mm, 5.0mm pitch</t>
  </si>
  <si>
    <t>BOURNS</t>
  </si>
  <si>
    <t>RLB0912-1R5ML</t>
  </si>
  <si>
    <t>L202</t>
  </si>
  <si>
    <t>Radial Lead Inductor, 1.5uH/0.92A, ±20%, 5x6.5mm,2.0mm pitch</t>
  </si>
  <si>
    <t>RLB0608-1R5ML</t>
  </si>
  <si>
    <t>LF101</t>
  </si>
  <si>
    <t>Common−mode‎Choke, 40mH/1.3A, 21*10mm</t>
  </si>
  <si>
    <t>TNC</t>
  </si>
  <si>
    <t>CV613400SH</t>
  </si>
  <si>
    <t>R101,R102,R112</t>
  </si>
  <si>
    <t>Resistor SMD, 10M, ±1%, 1206</t>
  </si>
  <si>
    <t>Rohm</t>
  </si>
  <si>
    <t>R103</t>
  </si>
  <si>
    <t>Resistor SMD, 270K, ±1%, 0805</t>
  </si>
  <si>
    <t>R106,R107,R108</t>
  </si>
  <si>
    <t>Resistor SMD, 2.7, ±1%, 1206</t>
  </si>
  <si>
    <t>R109,R110</t>
  </si>
  <si>
    <t>Resistor SMD, 2.2, ±1%, 1206</t>
  </si>
  <si>
    <t>R111</t>
  </si>
  <si>
    <t>Resistor SMD, 0, ±1%, 0805</t>
  </si>
  <si>
    <t>R201,R202</t>
  </si>
  <si>
    <t>Resistor SMD, 130, ±1%, 1206</t>
  </si>
  <si>
    <t>R203,R204</t>
  </si>
  <si>
    <t>Resistor SMD, 82, ±1%, 1206</t>
  </si>
  <si>
    <t>R205</t>
  </si>
  <si>
    <t>Resistor SMD, 750, ±1%, 1206</t>
  </si>
  <si>
    <t>R206</t>
  </si>
  <si>
    <t>Resistor SMD, 1.2k, ±1%, 0805</t>
  </si>
  <si>
    <t>R207</t>
  </si>
  <si>
    <t>Resistor SMD, 56k, ±1%, 0805</t>
  </si>
  <si>
    <t>R208</t>
  </si>
  <si>
    <t>Resistor SMD, 160k, ±1%, 0805</t>
  </si>
  <si>
    <t>R209</t>
  </si>
  <si>
    <t>Resistor SMD, 1.2M, ±1%, 0805</t>
  </si>
  <si>
    <t>R210</t>
  </si>
  <si>
    <t>Resistor SMD, 680k, ±1%, 0805</t>
  </si>
  <si>
    <t>R211</t>
  </si>
  <si>
    <t>Resistor SMD, 36k, ±1%, 0805</t>
  </si>
  <si>
    <t>R212</t>
  </si>
  <si>
    <t>Resistor SMD, 1.8k, ±1%, 0805</t>
  </si>
  <si>
    <t>T201</t>
  </si>
  <si>
    <t>Transformer, 940uH, ±10%, PQ2625, 12Pin bobbin</t>
  </si>
  <si>
    <t>TDK</t>
  </si>
  <si>
    <t>PQ2625</t>
  </si>
  <si>
    <t>U101</t>
  </si>
  <si>
    <t>PWM with integrated Power switcher, IC, 7DIP</t>
  </si>
  <si>
    <t>NCP11187</t>
  </si>
  <si>
    <t>U201</t>
  </si>
  <si>
    <t>Opto coupler, CTR=130–260%, DIP 4-pin</t>
  </si>
  <si>
    <t>FOD817A</t>
  </si>
  <si>
    <t>U202</t>
  </si>
  <si>
    <t>Shunt Regulator, Adjustable, 2.5 V, 1%, SOT-23F 3L</t>
  </si>
  <si>
    <t>NCP431BCSNT1G</t>
  </si>
  <si>
    <t>ZD101</t>
  </si>
  <si>
    <t>TVS, 220V, 600W, DO-15</t>
  </si>
  <si>
    <t>P6KE220A</t>
  </si>
  <si>
    <t>NCP11187A65P45WGEVB: 45W Auxiliary Power Supply for White Goods and Industrial Equipment with NCP11187A65</t>
  </si>
  <si>
    <t>Std</t>
  </si>
  <si>
    <t>Option</t>
  </si>
  <si>
    <t>600V, 6A, Bridge Rectifier, Glass Passivated, Single-Phase, GBU</t>
  </si>
  <si>
    <t>VISHAY</t>
  </si>
  <si>
    <t>GBU6J-E3/51</t>
  </si>
  <si>
    <t>GBU package, RoHS, UL recognition, Higher Surge Current</t>
  </si>
  <si>
    <t>CAP Al Electrolytic 100µF ±20% 400V Radial Can TH 105°C</t>
  </si>
  <si>
    <t>MAL215256101E3</t>
  </si>
  <si>
    <t>Miniature, Radial Lead, High Voltage (18.0mm x 18.0mm x 35.00mm)</t>
  </si>
  <si>
    <t>CAP Al Electrolytic 100µF ±20% 450V Radial Can Snap-In 105°C</t>
  </si>
  <si>
    <t>MAL209457101E3</t>
  </si>
  <si>
    <t>Power, Miniaturized, Economy, Long Life (22.0mm x 22.0mm x 30.00mm)</t>
  </si>
  <si>
    <t>MAL219366101E3</t>
  </si>
  <si>
    <t>Power, High Ripple Current, Miniaturized (25.0mm x 25.0mm x 25.00mm)</t>
  </si>
  <si>
    <t>CAP MLCC 0.1µF ±5% 50V X7R 0805 SMD</t>
  </si>
  <si>
    <t>VJ0805Y104JXATW1BC</t>
  </si>
  <si>
    <t xml:space="preserve">VJ….W1BC Basic Commodity Series  </t>
  </si>
  <si>
    <t>CAP MLCC 1000pF ±5% 10V X7R 0805 SMD</t>
  </si>
  <si>
    <t>VJ0805Y102JXQCW1BC</t>
  </si>
  <si>
    <t>CAP Al Electrolytic 47µF ±20% 35V Radial Can TH 105°C</t>
  </si>
  <si>
    <t>vPolyTan, Molded, High Performance SMD 2917</t>
  </si>
  <si>
    <t>CAP Polymer 47µF ±20% 20V V-case 7343-20 105°C</t>
  </si>
  <si>
    <t>T55V476M020C0045</t>
  </si>
  <si>
    <t>Option (Co &lt; 20V)</t>
  </si>
  <si>
    <t>CAP Polymer 47µF ±20% 25V D-case 7343-31 105°C</t>
  </si>
  <si>
    <t>T55D476M025C0065</t>
  </si>
  <si>
    <t>Option (Co &lt; 25V)</t>
  </si>
  <si>
    <t>CAP MLCC 2200pF ±5% 16V X7R 0805 SMD</t>
  </si>
  <si>
    <t>VJ0805Y222JXJCW1BC</t>
  </si>
  <si>
    <t>CAP MLCC 100pF ±5% 630V C0G/NP0 1206 SMD</t>
  </si>
  <si>
    <t>VJ1206A101JXLAT</t>
  </si>
  <si>
    <t xml:space="preserve">VJ Commercial Series </t>
  </si>
  <si>
    <t>CAP MLCC 470pF ±5% 630V X7R 1206 SMD</t>
  </si>
  <si>
    <t>VJ1206Y471JXLAC</t>
  </si>
  <si>
    <t>VJ1206Y471JXLAT5Z</t>
  </si>
  <si>
    <t xml:space="preserve">VJ HVArc Guard Arc-Over Series </t>
  </si>
  <si>
    <t>CAP Al Electrolytic 2200µF ±20% 16V Radial Can TH 105°C</t>
  </si>
  <si>
    <t>MAL217255222E3</t>
  </si>
  <si>
    <t>AEC-Q, Miniature, Radial Lead, Low Impedance, Excellent ripple current capability, Bulk, Long Straight Leads (12.5mm x 12.5mm x 20.00mm)</t>
  </si>
  <si>
    <t>MAL214255222E3</t>
  </si>
  <si>
    <t>High Temperature Standard, Bulk, Long Straight Leads (12.5mm x 12.5mm x 20.00mm)</t>
  </si>
  <si>
    <t>MAL214250479E3</t>
  </si>
  <si>
    <t>High Temperature Standard, Bulk, Long Straight Leads (5.0mm x 5.0mm x 11.00mm)</t>
  </si>
  <si>
    <t>CAP Al Electrolytic 680µF ±20% 25V Radial Can TH 105°C</t>
  </si>
  <si>
    <t>MAL217256681E3</t>
  </si>
  <si>
    <t>AEC-Q, Miniature, Radial Lead, Low Impedance, Excellent ripple current capability, Bulk, Long Straight Leads (10.0mm x 10.0mm x 16.00mm)</t>
  </si>
  <si>
    <t>CAP Conductive Polymer Aluminum 1000µF ±20% 16V Radial Can SMD 105°C</t>
  </si>
  <si>
    <t>MAL218497524E3</t>
  </si>
  <si>
    <t>Low Impedance, Very Low ESR &amp; High Ripple Current, High Voltages up to 100V (10.0mm x 10.0mm x 12.40mm)</t>
  </si>
  <si>
    <t>CAP Conductive Polymer Aluminum 470µF ±20% 25V Radial Can SMD 105°C</t>
  </si>
  <si>
    <t>MAL218497614E3</t>
  </si>
  <si>
    <t>CAP MLCC 0.027µF ±5% 25V X7R 0805 SMD</t>
  </si>
  <si>
    <t>VJ0805Y273JXXCW1BC</t>
  </si>
  <si>
    <t>F339MX246831MFM2B0</t>
  </si>
  <si>
    <t>F339M X2 310VAC Series, Class X2: 310VAC / 630VDC (110°C), Safety Standards, Standard Across the Line</t>
  </si>
  <si>
    <t>F339MX241531KFM2B0</t>
  </si>
  <si>
    <t>CAP CER DISC 4700PF 20% 440VAC Y5U RADIAL STRAIGHT 7.5mm PITCH</t>
  </si>
  <si>
    <t>VY2472M49Y5US63L7</t>
  </si>
  <si>
    <t>VY2 Series, Class X1: 440VAC / Class Y2: 300VAC,  X1, Y2 according to IEC 60384-14, Ceramic Disc, Safety Standards</t>
  </si>
  <si>
    <t>WYO472MCMCF0KR</t>
  </si>
  <si>
    <t>WYO Series, Class X1: 440VAC / Class Y2: 250VAC, X1, Y2 according to IEC 60384-14, Ceramic Disc, Safety Standards</t>
  </si>
  <si>
    <t>Super Fast Rectifier, 600V, 1A, SMB</t>
  </si>
  <si>
    <t>DIODES &amp; RECTIFIERS Ultrafast Recovery 600V 1A Vf~1.25V SMB (DO-214AA)</t>
  </si>
  <si>
    <t>MURS160-E3/52T</t>
  </si>
  <si>
    <t>FER GPP, Single Configuration, SMD, 175°C (Tj), High Fwd Surge capability, Glass Passivated, RoHS</t>
  </si>
  <si>
    <t>eSMP, Single Configuration, SMD, 175°C (Tj), Low Vf, Low Leakage current, RoHS, H/F</t>
  </si>
  <si>
    <t>DIODES &amp; RECTIFIERS Ultrafast Recovery 600V 3A Vf~1.15V SlimSMA (DO-221AC)</t>
  </si>
  <si>
    <t>VS-3EJU06-M3/6A</t>
  </si>
  <si>
    <t>DIODES &amp; RECTIFIERS Ultrafast Recovery 600V 1A Vf~1.5V SMP (DO-220AA)</t>
  </si>
  <si>
    <t>AU1PJ-M3/84A</t>
  </si>
  <si>
    <t>eSMP, Single Configuration, SMD, 175°C (Tj), Very Low profile, Glass passivated, Controlled Avalanche characteristics, RoHS, H/F</t>
  </si>
  <si>
    <t>V20PW22C-M3/I</t>
  </si>
  <si>
    <t>V20D202C-M3/I</t>
  </si>
  <si>
    <t>Diode - Power Rectifier Schottky 200V 2 x 10A Vf~0.85V SlimDPAK (TO-252AE)</t>
  </si>
  <si>
    <t>TMBS, Dual Common Cathode Configuration, SMD, 175°C (Tj), High Current Density, Very low profile, Low Vf, High efficiency operation, in eSMP package, RoHS, H/F</t>
  </si>
  <si>
    <t>TMBS, Dual Common Cathode Configuration, SMD, 175°C (Tj), Low Vf, TMBS Gen 2, RoHS, H/F</t>
  </si>
  <si>
    <t>Diode - Power Rectifier Schottky 200V 2 x 10A Vf~0.83V SMPD (TO-263AC)</t>
  </si>
  <si>
    <t>TMBS, Dual Common Cathode Configuration, SMD, 175°C (Tj), TMBS Gen-2, Very low profile, High efficiency operation, in eSMP package, RoHS, H/F</t>
  </si>
  <si>
    <t>V20202C-M3/4W</t>
  </si>
  <si>
    <t>Diode - Power Rectifier Schottky 200V 2 x 10A Vf~0.81V TO-220 (TO-220AB-3L)</t>
  </si>
  <si>
    <t>V20K202-M3/H</t>
  </si>
  <si>
    <t>Diode - Power Rectifier Schottky 200V 20A Vf~0.88V FlatPAK 5 x 6</t>
  </si>
  <si>
    <t>TMBS, Single Configuration, SMD, 165°C (Tj), High Current Density, TMBS Rectifier, RoHS, H/F</t>
  </si>
  <si>
    <t>V10KM150C-M3/H</t>
  </si>
  <si>
    <t>Diode - Power Rectifier Schottky 200V 2 x 5A Vf~1V FlatPAK 5 x 6</t>
  </si>
  <si>
    <t>TMBS, Dual Common Cathode Configuration, SMD, 175°C (Tj), High Current Density, TMBS Rectifier, RoHS, H/F</t>
  </si>
  <si>
    <t>V10PM15-M3/H</t>
  </si>
  <si>
    <t>Diode - Power Rectifier Schottky 150V 10A Vf~1V SMPC (TO-277A)</t>
  </si>
  <si>
    <t>TMBS, Single Configuration, SMD, 175°C (Tj), High Current Density, TMBS Rectifier, RoHS, H/F</t>
  </si>
  <si>
    <t>V10DM150C-M3/I</t>
  </si>
  <si>
    <t>Diode - Power Rectifier Schottky 150V 2 x 5A Vf~1.05V SMPD (TO-263AC)</t>
  </si>
  <si>
    <t>TMBS, Dual Common Cathode Configuration, SMD, 175°C (Tj), Very low profile, High efficiency operation, in eSMP package, RoHS, H/F</t>
  </si>
  <si>
    <t>Diode - Power Rectifier Schottky 150V 10A Vf~0.78V SlimDPAK (TO-252AE)</t>
  </si>
  <si>
    <t>V10PWM153-M3/I</t>
  </si>
  <si>
    <t>TMBS, Single Configuration, SMD, 175°C (Tj), High Current Density, Very low profile, Low Vf, High efficiency operation, in eSMP package, RoHS, H/F</t>
  </si>
  <si>
    <t>CAP CER 4700PF 10% 250VAC X7R (X1/Y2) 2220 SMD</t>
  </si>
  <si>
    <t>VJ2220Y472KXUSTX1</t>
  </si>
  <si>
    <t>VJ Safety Certified, Class X1: / Y2: 1500VAC, Class X2: 1075VDC,  Approved IEC 60384-14</t>
  </si>
  <si>
    <t>IND 1.5µH ±20% 4A Isat 3.8A Idc 28.5mΩ SMD 125°C</t>
  </si>
  <si>
    <t>IHLP1212BZER1R5M11</t>
  </si>
  <si>
    <t>Commercial, Low DCR Series, Shielded (3.6mm x 3.2mm x 2.00mm)</t>
  </si>
  <si>
    <t>IND 1µH ±20% 5A Isat 4.5A Idc 24mΩ SMD 125°C</t>
  </si>
  <si>
    <t>IHLP1616BZER1R0M11</t>
  </si>
  <si>
    <t>Commercial, Low DCR Series, Shielded (4.7mm x 4.3mm x 2.00mm)</t>
  </si>
  <si>
    <t>IND 1.5µH ±20% 2.6A Isat 2.2A Idc 89mΩ SMD 125°C</t>
  </si>
  <si>
    <t>IHHP0806ABER1R5M01</t>
  </si>
  <si>
    <t>Low Profile, High Current, Shielded (2.0mm x 1.6mm x 1.20mm)</t>
  </si>
  <si>
    <t>IND 1.5µH ±20% 1.65A Isat 1.6A Idc 137mΩ SMD 125°C</t>
  </si>
  <si>
    <t>IFSC0806AZER1R5M01</t>
  </si>
  <si>
    <t>Low Profile, High Current, Semi-shielded (2.0mm x 1.6mm x 1.00mm)</t>
  </si>
  <si>
    <t>IND 1µH ±20% 4.8A Isat 6.2A Idc 25.6mΩ SMD 155°C</t>
  </si>
  <si>
    <t>IHLP1616BZER1R0M51</t>
  </si>
  <si>
    <t>Commercial, High Temperature (155°C) Series, Shielded (4.7mm x 4.3mm x 2.00mm)</t>
  </si>
  <si>
    <t>RES 10MΩ ±1% 1/4W 1206 ±100ppm/°C SMD Thick Film</t>
  </si>
  <si>
    <t>CRCW120610M0FKEA</t>
  </si>
  <si>
    <t>CRCW e3 Standard Chip Resistor AEC-Q200</t>
  </si>
  <si>
    <t>RES 30MΩ ±1% 3/10W 1206 ±100ppm/°C SMD Thick Film</t>
  </si>
  <si>
    <t>CRHV1206AF30M0FKE5</t>
  </si>
  <si>
    <t xml:space="preserve">CRHV High Voltage (up to 3kV) </t>
  </si>
  <si>
    <t>Option x1</t>
  </si>
  <si>
    <t>RES 2.2Ω ±1% 1/4W 1206 ±100ppm/°C SMD Thick Film</t>
  </si>
  <si>
    <t>CRCW12062R20FKEA</t>
  </si>
  <si>
    <t>RES 2.7Ω ±1% 1/4W 1206 ±100ppm/°C SMD Thick Film</t>
  </si>
  <si>
    <t>CRCW12062R70FKEA</t>
  </si>
  <si>
    <t>RES 0.5Ω ±1% 2W 2512 ±100ppm/°C SMD Thick Film</t>
  </si>
  <si>
    <t>RCWE2512R500FKEA</t>
  </si>
  <si>
    <t>RCWE Series, Wraparound, Extremely Low Value (0.01Ω to 0.976Ω), AEC-Q200</t>
  </si>
  <si>
    <t>Option (CS)</t>
  </si>
  <si>
    <t>RES 0.5Ω ±1% 2W 4527 ±75ppm/°C SMD Power Metal Strip</t>
  </si>
  <si>
    <t>WSR2R5000FEA</t>
  </si>
  <si>
    <t>WSR Series, Low Value (Down to 0.001Ω), All-welded construction, Solid Metal, Low Thermal EMF (&lt; 3 µV/°C), Very Low Inductance 0.5nH to 5nH, Excellent Freq. response to 50MHz, AEC-Q200</t>
  </si>
  <si>
    <t>RES 270kΩ ±1% 1/8W 0805 ±100ppm/°C SMD Thick Film</t>
  </si>
  <si>
    <t>CRCW0805270KFKEA</t>
  </si>
  <si>
    <t>RES 0Ω JUMPER 1/8W 0805 JUMPER SMD Thick Film</t>
  </si>
  <si>
    <t>CRCW08050000Z0EA</t>
  </si>
  <si>
    <t>RES 160kΩ ±1% 1/8W 0805 ±100ppm/°C SMD Thick Film</t>
  </si>
  <si>
    <t>CRCW0805160KFKEA</t>
  </si>
  <si>
    <t>RES 41.2Ω ±1% 3/4W 1206 ±100ppm/°C SMD Thick Film</t>
  </si>
  <si>
    <t>CRCW120641R2FKEAHP</t>
  </si>
  <si>
    <t>CRCW-HP e3 Pulse Proof, High Power Chip Resistor AEC-Q200</t>
  </si>
  <si>
    <t>RES 82Ω ±1% 1/4W 1206 ±100ppm/°C SMD Thick Film</t>
  </si>
  <si>
    <t>CRCW120682R0FKEA</t>
  </si>
  <si>
    <t>RES 64.9Ω ±1% 3/4W 1206 ±100ppm/°C SMD Thick Film</t>
  </si>
  <si>
    <t>CRCW120664R9FKEAHP</t>
  </si>
  <si>
    <t>RES 130Ω ±1% 1/4W 1206 ±100ppm/°C SMD Thick Film</t>
  </si>
  <si>
    <t>CRCW1206130RFKEA</t>
  </si>
  <si>
    <t>RES 750Ω ±1% 1/4W 1206 ±100ppm/°C SMD Thick Film</t>
  </si>
  <si>
    <t>CRCW1206750RFKEA</t>
  </si>
  <si>
    <t>RES 36kΩ ±1% 1/8W 0805 ±100ppm/°C SMD Thick Film</t>
  </si>
  <si>
    <t>CRCW080536K0FKEA</t>
  </si>
  <si>
    <t>RES 1.8kΩ ±1% 1/8W 0805 ±100ppm/°C SMD Thick Film</t>
  </si>
  <si>
    <t>CRCW08051K80FKEA</t>
  </si>
  <si>
    <t>RES 1.2kΩ ±1% 1/8W 0805 ±100ppm/°C SMD Thick Film</t>
  </si>
  <si>
    <t>CRCW08051K20FKEA</t>
  </si>
  <si>
    <t>RES 56kΩ ±1% 1/8W 0805 ±100ppm/°C SMD Thick Film</t>
  </si>
  <si>
    <t>CRCW080556K0FKEA</t>
  </si>
  <si>
    <t>RES 1.2MΩ ±1% 1/8W 0805 ±100ppm/°C SMD Thick Film</t>
  </si>
  <si>
    <t>CRCW08051M20FKEA</t>
  </si>
  <si>
    <t>RES 680kΩ ±1% 1/8W 0805 ±100ppm/°C SMD Thick Film</t>
  </si>
  <si>
    <t>CRCW0805680KFKEA</t>
  </si>
  <si>
    <t>Optocoupler, Phototransistor Output, CTR(%): 130 to 260 @ 5mA, 5.3kV Isolation, DIP-4, 400 mil Package</t>
  </si>
  <si>
    <t>VO617A-8X016</t>
  </si>
  <si>
    <t>High CTR, High CM Transient Immunity, Low-profile, Agency Approved</t>
  </si>
  <si>
    <t>Optocoupler, Phototransistor Output, CTR(%): 130 to 260 @ 5mA, 5.3kV Isolation, SMD-4 with Gull Wing Package</t>
  </si>
  <si>
    <t>VO617A-8X017T</t>
  </si>
  <si>
    <t>Optocoupler, Phototransistor Output, CTR(%): 130 to 260 @ 1mA, 3.75kV Isolation, SSOP-4, Mini-Flat Package</t>
  </si>
  <si>
    <t>VOS618A-8X001T</t>
  </si>
  <si>
    <t>High CTR, High CM Transient Immunity, Low Input Current, Low Profile, Agency Approved (+VDE)</t>
  </si>
  <si>
    <t>P6KE220A-E3/54</t>
  </si>
  <si>
    <t>DO-15 (DO-204AC), TransZorb, Glass Passivated chip junction, Very Fast Response, RoHS</t>
  </si>
  <si>
    <t>Diode, TVS, 209V, 328Vc, 600W Unidirectional DO-204AC</t>
  </si>
  <si>
    <t>Diode, TVS, 209V, 328Vc, 600W Unidirectional SMBG</t>
  </si>
  <si>
    <t>SMBG188A-M3/52</t>
  </si>
  <si>
    <t>DO-215AA (SMBG), TransZorb, Glass Passivated chip junction, Very Fast Response, Gull Wing, RoHS</t>
  </si>
  <si>
    <t>BFC233990169</t>
  </si>
  <si>
    <t>AEC-Q, MKP339 X2 Series, Class X2: 310VAC / 630VDC (110°C), Safety Standards, Potted Type</t>
  </si>
  <si>
    <t>BFC233912154</t>
  </si>
  <si>
    <t>CAP FILM 0.15UF 10% 310VAC / 630VDC (PP) METALLIZED RAD 15mm PITCH 5.0mm SHORT LEADS</t>
  </si>
  <si>
    <t>CAP FILM 0.68UF 20% 310VAC / 630VDC (PP) METALLIZED RAD 15mm PITCH 5.0mm SHORT LEADS</t>
  </si>
  <si>
    <t>MOV1</t>
  </si>
  <si>
    <t>VARISTOR, Ceramic Disc, 430Vx, 2.5kA Isurge, 275Vrms / 350Vdc / 710Vc_max, Max. Pulse Energy: 63 J</t>
  </si>
  <si>
    <t>VDRS10P275BSE</t>
  </si>
  <si>
    <t>VDRS Series, Standard, Agency Approvals</t>
  </si>
  <si>
    <t>SAFETY CAP CER 1500PF 20% 760VAC Y5U SMD CASE</t>
  </si>
  <si>
    <t>SMDY1152MY5UCR</t>
  </si>
  <si>
    <t>Surface Mount SMDY1 Series, Class X1: 760VAC / Class Y2: 500VAC, X1, Y1 according to IEC 60384-14, Ceramic Disc, Safety Standards</t>
  </si>
  <si>
    <t>リファレンス回路リンク</t>
  </si>
  <si>
    <t>リファレンス回路掲載ページ</t>
  </si>
  <si>
    <t>ネクスティ問合せ</t>
  </si>
  <si>
    <t>https://www.e-nexty.com/inquiries/new</t>
  </si>
  <si>
    <t>P1</t>
    <phoneticPr fontId="32"/>
  </si>
  <si>
    <t>https://www.onsemi.com/download/eval-board-schematic/pdf/ncp11187a65p45wgevb_schematic.pdf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</si>
</sst>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24" totalsRowShown="0" headerRowDxfId="8" dataDxfId="7">
  <autoFilter ref="B14:H12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11187a65p45wgevb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35"/>
  <sheetViews>
    <sheetView showGridLines="0" tabSelected="1" topLeftCell="D1" zoomScale="238" zoomScaleNormal="23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116</v>
      </c>
      <c r="F6" s="40"/>
      <c r="G6" s="40"/>
      <c r="H6" s="6"/>
    </row>
    <row r="7" spans="2:8" ht="15" customHeight="1">
      <c r="B7" s="7"/>
      <c r="C7" s="7"/>
      <c r="D7" s="5" t="s">
        <v>8</v>
      </c>
      <c r="E7" s="39" t="s">
        <v>126</v>
      </c>
      <c r="F7" s="39"/>
      <c r="G7" s="39"/>
      <c r="H7" s="7"/>
    </row>
    <row r="8" spans="2:8" ht="15" customHeight="1">
      <c r="B8" s="7"/>
      <c r="C8" s="7"/>
      <c r="D8" s="5" t="s">
        <v>11</v>
      </c>
      <c r="E8" s="41" t="s">
        <v>10</v>
      </c>
      <c r="F8" s="41"/>
      <c r="G8" s="41"/>
      <c r="H8" s="7"/>
    </row>
    <row r="9" spans="2:8" ht="15" customHeight="1">
      <c r="B9" s="7"/>
      <c r="C9" s="7"/>
      <c r="D9" s="5" t="s">
        <v>313</v>
      </c>
      <c r="E9" s="42" t="s">
        <v>318</v>
      </c>
      <c r="F9" s="33"/>
      <c r="G9" s="33"/>
      <c r="H9" s="7"/>
    </row>
    <row r="10" spans="2:8" ht="15" customHeight="1">
      <c r="B10" s="7"/>
      <c r="C10" s="7"/>
      <c r="D10" s="5" t="s">
        <v>314</v>
      </c>
      <c r="E10" s="43" t="s">
        <v>317</v>
      </c>
      <c r="F10" s="33"/>
      <c r="G10" s="33"/>
      <c r="H10" s="7"/>
    </row>
    <row r="11" spans="2:8" ht="15" customHeight="1">
      <c r="B11" s="7"/>
      <c r="C11" s="7"/>
      <c r="D11" s="5" t="s">
        <v>315</v>
      </c>
      <c r="E11" s="34" t="s">
        <v>316</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7" t="s">
        <v>128</v>
      </c>
      <c r="E16" s="25" t="s">
        <v>129</v>
      </c>
      <c r="F16" s="28" t="s">
        <v>130</v>
      </c>
      <c r="G16" s="28" t="s">
        <v>131</v>
      </c>
      <c r="H16" s="26" t="s">
        <v>132</v>
      </c>
    </row>
    <row r="17" spans="2:8" ht="15" customHeight="1">
      <c r="B17" s="19">
        <v>2</v>
      </c>
      <c r="C17" s="19">
        <v>1</v>
      </c>
      <c r="D17" s="20" t="s">
        <v>19</v>
      </c>
      <c r="E17" s="20" t="s">
        <v>20</v>
      </c>
      <c r="F17" s="20" t="s">
        <v>21</v>
      </c>
      <c r="G17" s="20" t="s">
        <v>22</v>
      </c>
      <c r="H17" s="24"/>
    </row>
    <row r="18" spans="2:8" ht="15" customHeight="1">
      <c r="B18" s="19"/>
      <c r="C18" s="19"/>
      <c r="D18" s="31" t="s">
        <v>128</v>
      </c>
      <c r="E18" s="29" t="s">
        <v>136</v>
      </c>
      <c r="F18" s="32" t="s">
        <v>130</v>
      </c>
      <c r="G18" s="32" t="s">
        <v>137</v>
      </c>
      <c r="H18" s="30" t="s">
        <v>138</v>
      </c>
    </row>
    <row r="19" spans="2:8" ht="15" customHeight="1">
      <c r="B19" s="19"/>
      <c r="C19" s="19"/>
      <c r="D19" s="31" t="s">
        <v>128</v>
      </c>
      <c r="E19" s="29" t="s">
        <v>136</v>
      </c>
      <c r="F19" s="32" t="s">
        <v>130</v>
      </c>
      <c r="G19" s="32" t="s">
        <v>139</v>
      </c>
      <c r="H19" s="30" t="s">
        <v>140</v>
      </c>
    </row>
    <row r="20" spans="2:8" ht="15" customHeight="1">
      <c r="B20" s="19"/>
      <c r="C20" s="19"/>
      <c r="D20" s="31" t="s">
        <v>128</v>
      </c>
      <c r="E20" s="29" t="s">
        <v>133</v>
      </c>
      <c r="F20" s="32" t="s">
        <v>130</v>
      </c>
      <c r="G20" s="32" t="s">
        <v>134</v>
      </c>
      <c r="H20" s="30" t="s">
        <v>135</v>
      </c>
    </row>
    <row r="21" spans="2:8">
      <c r="B21" s="21">
        <v>3</v>
      </c>
      <c r="C21" s="21">
        <v>1</v>
      </c>
      <c r="D21" s="22" t="s">
        <v>23</v>
      </c>
      <c r="E21" s="22" t="s">
        <v>24</v>
      </c>
      <c r="F21" s="22" t="s">
        <v>25</v>
      </c>
      <c r="G21" s="22" t="s">
        <v>127</v>
      </c>
      <c r="H21" s="23"/>
    </row>
    <row r="22" spans="2:8">
      <c r="B22" s="21"/>
      <c r="C22" s="21"/>
      <c r="D22" s="27" t="s">
        <v>128</v>
      </c>
      <c r="E22" s="25" t="s">
        <v>144</v>
      </c>
      <c r="F22" s="28" t="s">
        <v>130</v>
      </c>
      <c r="G22" s="28" t="s">
        <v>145</v>
      </c>
      <c r="H22" s="26" t="s">
        <v>143</v>
      </c>
    </row>
    <row r="23" spans="2:8" ht="15" customHeight="1">
      <c r="B23" s="19">
        <v>4</v>
      </c>
      <c r="C23" s="19">
        <v>1</v>
      </c>
      <c r="D23" s="20" t="s">
        <v>26</v>
      </c>
      <c r="E23" s="20" t="s">
        <v>27</v>
      </c>
      <c r="F23" s="20" t="s">
        <v>25</v>
      </c>
      <c r="G23" s="20" t="s">
        <v>127</v>
      </c>
      <c r="H23" s="24"/>
    </row>
    <row r="24" spans="2:8" ht="15" customHeight="1">
      <c r="B24" s="19"/>
      <c r="C24" s="19"/>
      <c r="D24" s="31" t="s">
        <v>128</v>
      </c>
      <c r="E24" s="29" t="s">
        <v>141</v>
      </c>
      <c r="F24" s="32" t="s">
        <v>130</v>
      </c>
      <c r="G24" s="32" t="s">
        <v>142</v>
      </c>
      <c r="H24" s="30" t="s">
        <v>143</v>
      </c>
    </row>
    <row r="25" spans="2:8">
      <c r="B25" s="21">
        <v>5</v>
      </c>
      <c r="C25" s="21">
        <v>3</v>
      </c>
      <c r="D25" s="22" t="s">
        <v>28</v>
      </c>
      <c r="E25" s="22" t="s">
        <v>29</v>
      </c>
      <c r="F25" s="22" t="s">
        <v>21</v>
      </c>
      <c r="G25" s="22" t="s">
        <v>30</v>
      </c>
      <c r="H25" s="23"/>
    </row>
    <row r="26" spans="2:8">
      <c r="B26" s="21"/>
      <c r="C26" s="21"/>
      <c r="D26" s="27" t="s">
        <v>128</v>
      </c>
      <c r="E26" s="25" t="s">
        <v>146</v>
      </c>
      <c r="F26" s="28" t="s">
        <v>130</v>
      </c>
      <c r="G26" s="28" t="s">
        <v>168</v>
      </c>
      <c r="H26" s="26" t="s">
        <v>169</v>
      </c>
    </row>
    <row r="27" spans="2:8">
      <c r="B27" s="21"/>
      <c r="C27" s="21"/>
      <c r="D27" s="27" t="s">
        <v>150</v>
      </c>
      <c r="E27" s="25" t="s">
        <v>148</v>
      </c>
      <c r="F27" s="28" t="s">
        <v>130</v>
      </c>
      <c r="G27" s="28" t="s">
        <v>149</v>
      </c>
      <c r="H27" s="26" t="s">
        <v>147</v>
      </c>
    </row>
    <row r="28" spans="2:8">
      <c r="B28" s="21"/>
      <c r="C28" s="21"/>
      <c r="D28" s="27" t="s">
        <v>153</v>
      </c>
      <c r="E28" s="25" t="s">
        <v>151</v>
      </c>
      <c r="F28" s="28" t="s">
        <v>130</v>
      </c>
      <c r="G28" s="28" t="s">
        <v>152</v>
      </c>
      <c r="H28" s="26" t="s">
        <v>147</v>
      </c>
    </row>
    <row r="29" spans="2:8" ht="15" customHeight="1">
      <c r="B29" s="19">
        <v>6</v>
      </c>
      <c r="C29" s="19">
        <v>1</v>
      </c>
      <c r="D29" s="20" t="s">
        <v>31</v>
      </c>
      <c r="E29" s="20" t="s">
        <v>32</v>
      </c>
      <c r="F29" s="20" t="s">
        <v>25</v>
      </c>
      <c r="G29" s="20" t="s">
        <v>127</v>
      </c>
      <c r="H29" s="24"/>
    </row>
    <row r="30" spans="2:8" ht="15" customHeight="1">
      <c r="B30" s="19"/>
      <c r="C30" s="19"/>
      <c r="D30" s="31" t="s">
        <v>128</v>
      </c>
      <c r="E30" s="29" t="s">
        <v>154</v>
      </c>
      <c r="F30" s="32" t="s">
        <v>130</v>
      </c>
      <c r="G30" s="32" t="s">
        <v>155</v>
      </c>
      <c r="H30" s="30" t="s">
        <v>143</v>
      </c>
    </row>
    <row r="31" spans="2:8">
      <c r="B31" s="21">
        <v>7</v>
      </c>
      <c r="C31" s="21">
        <v>1</v>
      </c>
      <c r="D31" s="22" t="s">
        <v>33</v>
      </c>
      <c r="E31" s="22" t="s">
        <v>34</v>
      </c>
      <c r="F31" s="22" t="s">
        <v>35</v>
      </c>
      <c r="G31" s="22" t="s">
        <v>36</v>
      </c>
      <c r="H31" s="23"/>
    </row>
    <row r="32" spans="2:8">
      <c r="B32" s="21"/>
      <c r="C32" s="21"/>
      <c r="D32" s="27" t="s">
        <v>128</v>
      </c>
      <c r="E32" s="25" t="s">
        <v>156</v>
      </c>
      <c r="F32" s="28" t="s">
        <v>130</v>
      </c>
      <c r="G32" s="28" t="s">
        <v>157</v>
      </c>
      <c r="H32" s="26" t="s">
        <v>158</v>
      </c>
    </row>
    <row r="33" spans="2:8" ht="15" customHeight="1">
      <c r="B33" s="19">
        <v>8</v>
      </c>
      <c r="C33" s="19">
        <v>2</v>
      </c>
      <c r="D33" s="20" t="s">
        <v>37</v>
      </c>
      <c r="E33" s="20" t="s">
        <v>38</v>
      </c>
      <c r="F33" s="20" t="s">
        <v>21</v>
      </c>
      <c r="G33" s="20" t="s">
        <v>30</v>
      </c>
      <c r="H33" s="24"/>
    </row>
    <row r="34" spans="2:8" ht="15" customHeight="1">
      <c r="B34" s="19"/>
      <c r="C34" s="19"/>
      <c r="D34" s="31" t="s">
        <v>128</v>
      </c>
      <c r="E34" s="29" t="s">
        <v>163</v>
      </c>
      <c r="F34" s="32" t="s">
        <v>130</v>
      </c>
      <c r="G34" s="32" t="s">
        <v>164</v>
      </c>
      <c r="H34" s="30" t="s">
        <v>165</v>
      </c>
    </row>
    <row r="35" spans="2:8" ht="15" customHeight="1">
      <c r="B35" s="19"/>
      <c r="C35" s="19"/>
      <c r="D35" s="31" t="s">
        <v>128</v>
      </c>
      <c r="E35" s="29" t="s">
        <v>163</v>
      </c>
      <c r="F35" s="32" t="s">
        <v>130</v>
      </c>
      <c r="G35" s="32" t="s">
        <v>166</v>
      </c>
      <c r="H35" s="30" t="s">
        <v>167</v>
      </c>
    </row>
    <row r="36" spans="2:8" ht="15" customHeight="1">
      <c r="B36" s="19"/>
      <c r="C36" s="19"/>
      <c r="D36" s="31" t="s">
        <v>128</v>
      </c>
      <c r="E36" s="29" t="s">
        <v>173</v>
      </c>
      <c r="F36" s="32" t="s">
        <v>130</v>
      </c>
      <c r="G36" s="32" t="s">
        <v>174</v>
      </c>
      <c r="H36" s="30" t="s">
        <v>175</v>
      </c>
    </row>
    <row r="37" spans="2:8">
      <c r="B37" s="21">
        <v>9</v>
      </c>
      <c r="C37" s="21">
        <v>1</v>
      </c>
      <c r="D37" s="22" t="s">
        <v>39</v>
      </c>
      <c r="E37" s="22" t="s">
        <v>40</v>
      </c>
      <c r="F37" s="22" t="s">
        <v>35</v>
      </c>
      <c r="G37" s="22" t="s">
        <v>41</v>
      </c>
      <c r="H37" s="23"/>
    </row>
    <row r="38" spans="2:8">
      <c r="B38" s="21"/>
      <c r="C38" s="21"/>
      <c r="D38" s="27" t="s">
        <v>128</v>
      </c>
      <c r="E38" s="25" t="s">
        <v>159</v>
      </c>
      <c r="F38" s="28" t="s">
        <v>130</v>
      </c>
      <c r="G38" s="28" t="s">
        <v>160</v>
      </c>
      <c r="H38" s="26" t="s">
        <v>158</v>
      </c>
    </row>
    <row r="39" spans="2:8">
      <c r="B39" s="21"/>
      <c r="C39" s="21"/>
      <c r="D39" s="27" t="s">
        <v>128</v>
      </c>
      <c r="E39" s="25" t="s">
        <v>159</v>
      </c>
      <c r="F39" s="28" t="s">
        <v>130</v>
      </c>
      <c r="G39" s="28" t="s">
        <v>161</v>
      </c>
      <c r="H39" s="26" t="s">
        <v>162</v>
      </c>
    </row>
    <row r="40" spans="2:8">
      <c r="B40" s="19">
        <v>10</v>
      </c>
      <c r="C40" s="19">
        <v>1</v>
      </c>
      <c r="D40" s="20" t="s">
        <v>42</v>
      </c>
      <c r="E40" s="20" t="s">
        <v>43</v>
      </c>
      <c r="F40" s="20" t="s">
        <v>21</v>
      </c>
      <c r="G40" s="20" t="s">
        <v>44</v>
      </c>
      <c r="H40" s="24"/>
    </row>
    <row r="41" spans="2:8">
      <c r="B41" s="19"/>
      <c r="C41" s="19"/>
      <c r="D41" s="31" t="s">
        <v>128</v>
      </c>
      <c r="E41" s="29" t="s">
        <v>170</v>
      </c>
      <c r="F41" s="32" t="s">
        <v>130</v>
      </c>
      <c r="G41" s="32" t="s">
        <v>171</v>
      </c>
      <c r="H41" s="30" t="s">
        <v>172</v>
      </c>
    </row>
    <row r="42" spans="2:8">
      <c r="B42" s="19"/>
      <c r="C42" s="19"/>
      <c r="D42" s="31" t="s">
        <v>128</v>
      </c>
      <c r="E42" s="29" t="s">
        <v>176</v>
      </c>
      <c r="F42" s="32" t="s">
        <v>130</v>
      </c>
      <c r="G42" s="32" t="s">
        <v>177</v>
      </c>
      <c r="H42" s="30" t="s">
        <v>175</v>
      </c>
    </row>
    <row r="43" spans="2:8">
      <c r="B43" s="21">
        <v>11</v>
      </c>
      <c r="C43" s="21">
        <v>1</v>
      </c>
      <c r="D43" s="22" t="s">
        <v>45</v>
      </c>
      <c r="E43" s="22" t="s">
        <v>46</v>
      </c>
      <c r="F43" s="22" t="s">
        <v>25</v>
      </c>
      <c r="G43" s="22" t="s">
        <v>127</v>
      </c>
      <c r="H43" s="23"/>
    </row>
    <row r="44" spans="2:8">
      <c r="B44" s="21"/>
      <c r="C44" s="21"/>
      <c r="D44" s="27" t="s">
        <v>128</v>
      </c>
      <c r="E44" s="25" t="s">
        <v>178</v>
      </c>
      <c r="F44" s="28" t="s">
        <v>130</v>
      </c>
      <c r="G44" s="28" t="s">
        <v>179</v>
      </c>
      <c r="H44" s="26" t="s">
        <v>143</v>
      </c>
    </row>
    <row r="45" spans="2:8" ht="15" customHeight="1">
      <c r="B45" s="19">
        <v>12</v>
      </c>
      <c r="C45" s="19">
        <v>1</v>
      </c>
      <c r="D45" s="20" t="s">
        <v>47</v>
      </c>
      <c r="E45" s="20" t="s">
        <v>48</v>
      </c>
      <c r="F45" s="20" t="s">
        <v>49</v>
      </c>
      <c r="G45" s="20" t="s">
        <v>50</v>
      </c>
      <c r="H45" s="24"/>
    </row>
    <row r="46" spans="2:8" ht="15" customHeight="1">
      <c r="B46" s="19"/>
      <c r="C46" s="19"/>
      <c r="D46" s="31" t="s">
        <v>128</v>
      </c>
      <c r="E46" s="29" t="s">
        <v>305</v>
      </c>
      <c r="F46" s="32" t="s">
        <v>130</v>
      </c>
      <c r="G46" s="32" t="s">
        <v>180</v>
      </c>
      <c r="H46" s="30" t="s">
        <v>181</v>
      </c>
    </row>
    <row r="47" spans="2:8" ht="15" customHeight="1">
      <c r="B47" s="19"/>
      <c r="C47" s="19"/>
      <c r="D47" s="31" t="s">
        <v>128</v>
      </c>
      <c r="E47" s="29" t="s">
        <v>305</v>
      </c>
      <c r="F47" s="32" t="s">
        <v>130</v>
      </c>
      <c r="G47" s="32" t="s">
        <v>301</v>
      </c>
      <c r="H47" s="30" t="s">
        <v>302</v>
      </c>
    </row>
    <row r="48" spans="2:8" ht="15" customHeight="1">
      <c r="B48" s="21">
        <v>13</v>
      </c>
      <c r="C48" s="21">
        <v>1</v>
      </c>
      <c r="D48" s="22" t="s">
        <v>51</v>
      </c>
      <c r="E48" s="22" t="s">
        <v>52</v>
      </c>
      <c r="F48" s="22" t="s">
        <v>49</v>
      </c>
      <c r="G48" s="22" t="s">
        <v>50</v>
      </c>
      <c r="H48" s="23"/>
    </row>
    <row r="49" spans="2:8" ht="15" customHeight="1">
      <c r="B49" s="21"/>
      <c r="C49" s="21"/>
      <c r="D49" s="27" t="s">
        <v>128</v>
      </c>
      <c r="E49" s="25" t="s">
        <v>304</v>
      </c>
      <c r="F49" s="28" t="s">
        <v>130</v>
      </c>
      <c r="G49" s="28" t="s">
        <v>182</v>
      </c>
      <c r="H49" s="26" t="s">
        <v>181</v>
      </c>
    </row>
    <row r="50" spans="2:8" ht="15" customHeight="1">
      <c r="B50" s="21"/>
      <c r="C50" s="21"/>
      <c r="D50" s="27" t="s">
        <v>128</v>
      </c>
      <c r="E50" s="25" t="s">
        <v>304</v>
      </c>
      <c r="F50" s="28" t="s">
        <v>130</v>
      </c>
      <c r="G50" s="28" t="s">
        <v>303</v>
      </c>
      <c r="H50" s="26" t="s">
        <v>302</v>
      </c>
    </row>
    <row r="51" spans="2:8" ht="15" customHeight="1">
      <c r="B51" s="19">
        <v>14</v>
      </c>
      <c r="C51" s="19">
        <v>1</v>
      </c>
      <c r="D51" s="20" t="s">
        <v>53</v>
      </c>
      <c r="E51" s="20" t="s">
        <v>54</v>
      </c>
      <c r="F51" s="20" t="s">
        <v>25</v>
      </c>
      <c r="G51" s="20" t="s">
        <v>55</v>
      </c>
      <c r="H51" s="24"/>
    </row>
    <row r="52" spans="2:8" ht="15" customHeight="1">
      <c r="B52" s="19"/>
      <c r="C52" s="19"/>
      <c r="D52" s="31" t="s">
        <v>128</v>
      </c>
      <c r="E52" s="29" t="s">
        <v>183</v>
      </c>
      <c r="F52" s="32" t="s">
        <v>130</v>
      </c>
      <c r="G52" s="32" t="s">
        <v>186</v>
      </c>
      <c r="H52" s="30" t="s">
        <v>187</v>
      </c>
    </row>
    <row r="53" spans="2:8" ht="15" customHeight="1">
      <c r="B53" s="19"/>
      <c r="C53" s="19"/>
      <c r="D53" s="31" t="s">
        <v>128</v>
      </c>
      <c r="E53" s="29" t="s">
        <v>183</v>
      </c>
      <c r="F53" s="32" t="s">
        <v>130</v>
      </c>
      <c r="G53" s="32" t="s">
        <v>184</v>
      </c>
      <c r="H53" s="30" t="s">
        <v>185</v>
      </c>
    </row>
    <row r="54" spans="2:8" ht="15" customHeight="1">
      <c r="B54" s="19"/>
      <c r="C54" s="19"/>
      <c r="D54" s="31" t="s">
        <v>128</v>
      </c>
      <c r="E54" s="29" t="s">
        <v>222</v>
      </c>
      <c r="F54" s="32" t="s">
        <v>130</v>
      </c>
      <c r="G54" s="32" t="s">
        <v>223</v>
      </c>
      <c r="H54" s="30" t="s">
        <v>224</v>
      </c>
    </row>
    <row r="55" spans="2:8" ht="15" customHeight="1">
      <c r="B55" s="19"/>
      <c r="C55" s="19"/>
      <c r="D55" s="31" t="s">
        <v>128</v>
      </c>
      <c r="E55" s="29" t="s">
        <v>310</v>
      </c>
      <c r="F55" s="32" t="s">
        <v>130</v>
      </c>
      <c r="G55" s="32" t="s">
        <v>311</v>
      </c>
      <c r="H55" s="30" t="s">
        <v>312</v>
      </c>
    </row>
    <row r="56" spans="2:8" ht="15" customHeight="1">
      <c r="B56" s="21">
        <v>15</v>
      </c>
      <c r="C56" s="21">
        <v>2</v>
      </c>
      <c r="D56" s="22" t="s">
        <v>56</v>
      </c>
      <c r="E56" s="22" t="s">
        <v>188</v>
      </c>
      <c r="F56" s="22" t="s">
        <v>17</v>
      </c>
      <c r="G56" s="22" t="s">
        <v>57</v>
      </c>
      <c r="H56" s="23"/>
    </row>
    <row r="57" spans="2:8" ht="15" customHeight="1">
      <c r="B57" s="21"/>
      <c r="C57" s="21"/>
      <c r="D57" s="27" t="s">
        <v>128</v>
      </c>
      <c r="E57" s="25" t="s">
        <v>189</v>
      </c>
      <c r="F57" s="28" t="s">
        <v>130</v>
      </c>
      <c r="G57" s="28" t="s">
        <v>190</v>
      </c>
      <c r="H57" s="26" t="s">
        <v>191</v>
      </c>
    </row>
    <row r="58" spans="2:8" ht="15" customHeight="1">
      <c r="B58" s="21"/>
      <c r="C58" s="21"/>
      <c r="D58" s="27" t="s">
        <v>128</v>
      </c>
      <c r="E58" s="25" t="s">
        <v>193</v>
      </c>
      <c r="F58" s="28" t="s">
        <v>130</v>
      </c>
      <c r="G58" s="28" t="s">
        <v>194</v>
      </c>
      <c r="H58" s="26" t="s">
        <v>192</v>
      </c>
    </row>
    <row r="59" spans="2:8" ht="15" customHeight="1">
      <c r="B59" s="21"/>
      <c r="C59" s="21"/>
      <c r="D59" s="27" t="s">
        <v>128</v>
      </c>
      <c r="E59" s="25" t="s">
        <v>195</v>
      </c>
      <c r="F59" s="28" t="s">
        <v>130</v>
      </c>
      <c r="G59" s="28" t="s">
        <v>196</v>
      </c>
      <c r="H59" s="26" t="s">
        <v>197</v>
      </c>
    </row>
    <row r="60" spans="2:8" ht="15" customHeight="1">
      <c r="B60" s="19">
        <v>16</v>
      </c>
      <c r="C60" s="19">
        <v>1</v>
      </c>
      <c r="D60" s="20" t="s">
        <v>58</v>
      </c>
      <c r="E60" s="20" t="s">
        <v>59</v>
      </c>
      <c r="F60" s="20" t="s">
        <v>17</v>
      </c>
      <c r="G60" s="20" t="s">
        <v>60</v>
      </c>
      <c r="H60" s="24"/>
    </row>
    <row r="61" spans="2:8" ht="15" customHeight="1">
      <c r="B61" s="19"/>
      <c r="C61" s="19"/>
      <c r="D61" s="31" t="s">
        <v>128</v>
      </c>
      <c r="E61" s="29" t="s">
        <v>206</v>
      </c>
      <c r="F61" s="32" t="s">
        <v>130</v>
      </c>
      <c r="G61" s="32" t="s">
        <v>205</v>
      </c>
      <c r="H61" s="30" t="s">
        <v>202</v>
      </c>
    </row>
    <row r="62" spans="2:8" ht="15" customHeight="1">
      <c r="B62" s="19"/>
      <c r="C62" s="19"/>
      <c r="D62" s="31" t="s">
        <v>128</v>
      </c>
      <c r="E62" s="29" t="s">
        <v>203</v>
      </c>
      <c r="F62" s="32" t="s">
        <v>130</v>
      </c>
      <c r="G62" s="32" t="s">
        <v>199</v>
      </c>
      <c r="H62" s="30" t="s">
        <v>204</v>
      </c>
    </row>
    <row r="63" spans="2:8" ht="15" customHeight="1">
      <c r="B63" s="19"/>
      <c r="C63" s="19"/>
      <c r="D63" s="31" t="s">
        <v>128</v>
      </c>
      <c r="E63" s="29" t="s">
        <v>200</v>
      </c>
      <c r="F63" s="32" t="s">
        <v>130</v>
      </c>
      <c r="G63" s="32" t="s">
        <v>198</v>
      </c>
      <c r="H63" s="30" t="s">
        <v>201</v>
      </c>
    </row>
    <row r="64" spans="2:8" ht="15" customHeight="1">
      <c r="B64" s="19"/>
      <c r="C64" s="19"/>
      <c r="D64" s="31" t="s">
        <v>128</v>
      </c>
      <c r="E64" s="29" t="s">
        <v>208</v>
      </c>
      <c r="F64" s="32" t="s">
        <v>130</v>
      </c>
      <c r="G64" s="32" t="s">
        <v>207</v>
      </c>
      <c r="H64" s="30" t="s">
        <v>209</v>
      </c>
    </row>
    <row r="65" spans="2:8" ht="15" customHeight="1">
      <c r="B65" s="21">
        <v>17</v>
      </c>
      <c r="C65" s="21">
        <v>1</v>
      </c>
      <c r="D65" s="22" t="s">
        <v>61</v>
      </c>
      <c r="E65" s="22" t="s">
        <v>62</v>
      </c>
      <c r="F65" s="22" t="s">
        <v>17</v>
      </c>
      <c r="G65" s="22" t="s">
        <v>63</v>
      </c>
      <c r="H65" s="23"/>
    </row>
    <row r="66" spans="2:8" ht="15" customHeight="1">
      <c r="B66" s="21"/>
      <c r="C66" s="21"/>
      <c r="D66" s="27" t="s">
        <v>128</v>
      </c>
      <c r="E66" s="25" t="s">
        <v>214</v>
      </c>
      <c r="F66" s="28" t="s">
        <v>130</v>
      </c>
      <c r="G66" s="28" t="s">
        <v>213</v>
      </c>
      <c r="H66" s="26" t="s">
        <v>215</v>
      </c>
    </row>
    <row r="67" spans="2:8" ht="15" customHeight="1">
      <c r="B67" s="21"/>
      <c r="C67" s="21"/>
      <c r="D67" s="27" t="s">
        <v>128</v>
      </c>
      <c r="E67" s="25" t="s">
        <v>211</v>
      </c>
      <c r="F67" s="28" t="s">
        <v>130</v>
      </c>
      <c r="G67" s="28" t="s">
        <v>210</v>
      </c>
      <c r="H67" s="26" t="s">
        <v>212</v>
      </c>
    </row>
    <row r="68" spans="2:8" ht="15" customHeight="1">
      <c r="B68" s="21"/>
      <c r="C68" s="21"/>
      <c r="D68" s="27" t="s">
        <v>128</v>
      </c>
      <c r="E68" s="25" t="s">
        <v>219</v>
      </c>
      <c r="F68" s="28" t="s">
        <v>130</v>
      </c>
      <c r="G68" s="28" t="s">
        <v>220</v>
      </c>
      <c r="H68" s="26" t="s">
        <v>221</v>
      </c>
    </row>
    <row r="69" spans="2:8" ht="15" customHeight="1">
      <c r="B69" s="21"/>
      <c r="C69" s="21"/>
      <c r="D69" s="27" t="s">
        <v>128</v>
      </c>
      <c r="E69" s="25" t="s">
        <v>217</v>
      </c>
      <c r="F69" s="28" t="s">
        <v>130</v>
      </c>
      <c r="G69" s="28" t="s">
        <v>216</v>
      </c>
      <c r="H69" s="26" t="s">
        <v>218</v>
      </c>
    </row>
    <row r="70" spans="2:8" ht="15" customHeight="1">
      <c r="B70" s="19">
        <v>18</v>
      </c>
      <c r="C70" s="19">
        <v>1</v>
      </c>
      <c r="D70" s="20" t="s">
        <v>64</v>
      </c>
      <c r="E70" s="20" t="s">
        <v>65</v>
      </c>
      <c r="F70" s="20" t="s">
        <v>66</v>
      </c>
      <c r="G70" s="20" t="s">
        <v>67</v>
      </c>
      <c r="H70" s="24"/>
    </row>
    <row r="71" spans="2:8" ht="15" customHeight="1">
      <c r="B71" s="21">
        <v>19</v>
      </c>
      <c r="C71" s="21">
        <v>1</v>
      </c>
      <c r="D71" s="22" t="s">
        <v>68</v>
      </c>
      <c r="E71" s="22" t="s">
        <v>69</v>
      </c>
      <c r="F71" s="22" t="s">
        <v>70</v>
      </c>
      <c r="G71" s="22" t="s">
        <v>71</v>
      </c>
      <c r="H71" s="23"/>
    </row>
    <row r="72" spans="2:8" ht="15" customHeight="1">
      <c r="B72" s="21"/>
      <c r="C72" s="21"/>
      <c r="D72" s="27" t="s">
        <v>128</v>
      </c>
      <c r="E72" s="25" t="s">
        <v>228</v>
      </c>
      <c r="F72" s="28" t="s">
        <v>130</v>
      </c>
      <c r="G72" s="28" t="s">
        <v>229</v>
      </c>
      <c r="H72" s="26" t="s">
        <v>230</v>
      </c>
    </row>
    <row r="73" spans="2:8" ht="15" customHeight="1">
      <c r="B73" s="21"/>
      <c r="C73" s="21"/>
      <c r="D73" s="27" t="s">
        <v>128</v>
      </c>
      <c r="E73" s="25" t="s">
        <v>237</v>
      </c>
      <c r="F73" s="28" t="s">
        <v>130</v>
      </c>
      <c r="G73" s="28" t="s">
        <v>238</v>
      </c>
      <c r="H73" s="26" t="s">
        <v>239</v>
      </c>
    </row>
    <row r="74" spans="2:8" ht="15" customHeight="1">
      <c r="B74" s="19">
        <v>20</v>
      </c>
      <c r="C74" s="19">
        <v>1</v>
      </c>
      <c r="D74" s="20" t="s">
        <v>72</v>
      </c>
      <c r="E74" s="20" t="s">
        <v>73</v>
      </c>
      <c r="F74" s="20" t="s">
        <v>70</v>
      </c>
      <c r="G74" s="20" t="s">
        <v>74</v>
      </c>
      <c r="H74" s="24"/>
    </row>
    <row r="75" spans="2:8" ht="15" customHeight="1">
      <c r="B75" s="19"/>
      <c r="C75" s="19"/>
      <c r="D75" s="31" t="s">
        <v>128</v>
      </c>
      <c r="E75" s="29" t="s">
        <v>225</v>
      </c>
      <c r="F75" s="32" t="s">
        <v>130</v>
      </c>
      <c r="G75" s="32" t="s">
        <v>226</v>
      </c>
      <c r="H75" s="30" t="s">
        <v>227</v>
      </c>
    </row>
    <row r="76" spans="2:8" ht="15" customHeight="1">
      <c r="B76" s="19"/>
      <c r="C76" s="19"/>
      <c r="D76" s="31" t="s">
        <v>128</v>
      </c>
      <c r="E76" s="29" t="s">
        <v>231</v>
      </c>
      <c r="F76" s="32" t="s">
        <v>130</v>
      </c>
      <c r="G76" s="32" t="s">
        <v>232</v>
      </c>
      <c r="H76" s="30" t="s">
        <v>233</v>
      </c>
    </row>
    <row r="77" spans="2:8" ht="15" customHeight="1">
      <c r="B77" s="19"/>
      <c r="C77" s="19"/>
      <c r="D77" s="31" t="s">
        <v>128</v>
      </c>
      <c r="E77" s="29" t="s">
        <v>234</v>
      </c>
      <c r="F77" s="32" t="s">
        <v>130</v>
      </c>
      <c r="G77" s="32" t="s">
        <v>235</v>
      </c>
      <c r="H77" s="30" t="s">
        <v>236</v>
      </c>
    </row>
    <row r="78" spans="2:8" ht="15" customHeight="1">
      <c r="B78" s="21">
        <v>21</v>
      </c>
      <c r="C78" s="21">
        <v>1</v>
      </c>
      <c r="D78" s="22" t="s">
        <v>75</v>
      </c>
      <c r="E78" s="22" t="s">
        <v>76</v>
      </c>
      <c r="F78" s="22" t="s">
        <v>77</v>
      </c>
      <c r="G78" s="22" t="s">
        <v>78</v>
      </c>
      <c r="H78" s="23"/>
    </row>
    <row r="79" spans="2:8" ht="15" customHeight="1">
      <c r="B79" s="19">
        <v>22</v>
      </c>
      <c r="C79" s="19">
        <v>3</v>
      </c>
      <c r="D79" s="20" t="s">
        <v>79</v>
      </c>
      <c r="E79" s="20" t="s">
        <v>80</v>
      </c>
      <c r="F79" s="20" t="s">
        <v>81</v>
      </c>
      <c r="G79" s="20" t="s">
        <v>127</v>
      </c>
      <c r="H79" s="24"/>
    </row>
    <row r="80" spans="2:8" ht="15" customHeight="1">
      <c r="B80" s="19"/>
      <c r="C80" s="19"/>
      <c r="D80" s="31" t="s">
        <v>128</v>
      </c>
      <c r="E80" s="29" t="s">
        <v>240</v>
      </c>
      <c r="F80" s="32" t="s">
        <v>130</v>
      </c>
      <c r="G80" s="32" t="s">
        <v>241</v>
      </c>
      <c r="H80" s="30" t="s">
        <v>242</v>
      </c>
    </row>
    <row r="81" spans="2:8" ht="15" customHeight="1">
      <c r="B81" s="19"/>
      <c r="C81" s="19"/>
      <c r="D81" s="31" t="s">
        <v>246</v>
      </c>
      <c r="E81" s="29" t="s">
        <v>243</v>
      </c>
      <c r="F81" s="32" t="s">
        <v>130</v>
      </c>
      <c r="G81" s="32" t="s">
        <v>244</v>
      </c>
      <c r="H81" s="30" t="s">
        <v>245</v>
      </c>
    </row>
    <row r="82" spans="2:8" ht="15" customHeight="1">
      <c r="B82" s="21">
        <v>23</v>
      </c>
      <c r="C82" s="21">
        <v>1</v>
      </c>
      <c r="D82" s="22" t="s">
        <v>82</v>
      </c>
      <c r="E82" s="22" t="s">
        <v>83</v>
      </c>
      <c r="F82" s="22" t="s">
        <v>81</v>
      </c>
      <c r="G82" s="22" t="s">
        <v>127</v>
      </c>
      <c r="H82" s="23"/>
    </row>
    <row r="83" spans="2:8" ht="15" customHeight="1">
      <c r="B83" s="21"/>
      <c r="C83" s="21"/>
      <c r="D83" s="27" t="s">
        <v>128</v>
      </c>
      <c r="E83" s="25" t="s">
        <v>258</v>
      </c>
      <c r="F83" s="28" t="s">
        <v>130</v>
      </c>
      <c r="G83" s="28" t="s">
        <v>259</v>
      </c>
      <c r="H83" s="26" t="s">
        <v>242</v>
      </c>
    </row>
    <row r="84" spans="2:8" ht="15" customHeight="1">
      <c r="B84" s="19">
        <v>24</v>
      </c>
      <c r="C84" s="19">
        <v>3</v>
      </c>
      <c r="D84" s="20" t="s">
        <v>84</v>
      </c>
      <c r="E84" s="20" t="s">
        <v>85</v>
      </c>
      <c r="F84" s="20" t="s">
        <v>81</v>
      </c>
      <c r="G84" s="20" t="s">
        <v>127</v>
      </c>
      <c r="H84" s="24"/>
    </row>
    <row r="85" spans="2:8" ht="15" customHeight="1">
      <c r="B85" s="19"/>
      <c r="C85" s="19"/>
      <c r="D85" s="31" t="s">
        <v>128</v>
      </c>
      <c r="E85" s="29" t="s">
        <v>249</v>
      </c>
      <c r="F85" s="32" t="s">
        <v>130</v>
      </c>
      <c r="G85" s="32" t="s">
        <v>250</v>
      </c>
      <c r="H85" s="30" t="s">
        <v>242</v>
      </c>
    </row>
    <row r="86" spans="2:8" ht="15" customHeight="1">
      <c r="B86" s="19"/>
      <c r="C86" s="19"/>
      <c r="D86" s="31" t="s">
        <v>254</v>
      </c>
      <c r="E86" s="29" t="s">
        <v>251</v>
      </c>
      <c r="F86" s="32" t="s">
        <v>130</v>
      </c>
      <c r="G86" s="32" t="s">
        <v>252</v>
      </c>
      <c r="H86" s="30" t="s">
        <v>253</v>
      </c>
    </row>
    <row r="87" spans="2:8" ht="15" customHeight="1">
      <c r="B87" s="19"/>
      <c r="C87" s="19"/>
      <c r="D87" s="31" t="s">
        <v>254</v>
      </c>
      <c r="E87" s="29" t="s">
        <v>255</v>
      </c>
      <c r="F87" s="32" t="s">
        <v>130</v>
      </c>
      <c r="G87" s="32" t="s">
        <v>256</v>
      </c>
      <c r="H87" s="30" t="s">
        <v>257</v>
      </c>
    </row>
    <row r="88" spans="2:8" ht="15" customHeight="1">
      <c r="B88" s="21">
        <v>25</v>
      </c>
      <c r="C88" s="21">
        <v>2</v>
      </c>
      <c r="D88" s="22" t="s">
        <v>86</v>
      </c>
      <c r="E88" s="22" t="s">
        <v>87</v>
      </c>
      <c r="F88" s="22" t="s">
        <v>81</v>
      </c>
      <c r="G88" s="22" t="s">
        <v>127</v>
      </c>
      <c r="H88" s="23"/>
    </row>
    <row r="89" spans="2:8" ht="15" customHeight="1">
      <c r="B89" s="21"/>
      <c r="C89" s="21"/>
      <c r="D89" s="27" t="s">
        <v>128</v>
      </c>
      <c r="E89" s="25" t="s">
        <v>247</v>
      </c>
      <c r="F89" s="28" t="s">
        <v>130</v>
      </c>
      <c r="G89" s="28" t="s">
        <v>248</v>
      </c>
      <c r="H89" s="26" t="s">
        <v>242</v>
      </c>
    </row>
    <row r="90" spans="2:8" ht="15" customHeight="1">
      <c r="B90" s="19">
        <v>26</v>
      </c>
      <c r="C90" s="19">
        <v>1</v>
      </c>
      <c r="D90" s="20" t="s">
        <v>88</v>
      </c>
      <c r="E90" s="20" t="s">
        <v>89</v>
      </c>
      <c r="F90" s="20" t="s">
        <v>81</v>
      </c>
      <c r="G90" s="20" t="s">
        <v>127</v>
      </c>
      <c r="H90" s="24"/>
    </row>
    <row r="91" spans="2:8" ht="15" customHeight="1">
      <c r="B91" s="19"/>
      <c r="C91" s="19"/>
      <c r="D91" s="31" t="s">
        <v>128</v>
      </c>
      <c r="E91" s="29" t="s">
        <v>260</v>
      </c>
      <c r="F91" s="32" t="s">
        <v>130</v>
      </c>
      <c r="G91" s="32" t="s">
        <v>261</v>
      </c>
      <c r="H91" s="30" t="s">
        <v>242</v>
      </c>
    </row>
    <row r="92" spans="2:8" ht="15" customHeight="1">
      <c r="B92" s="21">
        <v>27</v>
      </c>
      <c r="C92" s="21">
        <v>2</v>
      </c>
      <c r="D92" s="22" t="s">
        <v>90</v>
      </c>
      <c r="E92" s="22" t="s">
        <v>91</v>
      </c>
      <c r="F92" s="22" t="s">
        <v>81</v>
      </c>
      <c r="G92" s="22" t="s">
        <v>127</v>
      </c>
      <c r="H92" s="23"/>
    </row>
    <row r="93" spans="2:8" ht="15" customHeight="1">
      <c r="B93" s="21"/>
      <c r="C93" s="21"/>
      <c r="D93" s="27" t="s">
        <v>128</v>
      </c>
      <c r="E93" s="25" t="s">
        <v>271</v>
      </c>
      <c r="F93" s="28" t="s">
        <v>130</v>
      </c>
      <c r="G93" s="28" t="s">
        <v>272</v>
      </c>
      <c r="H93" s="26" t="s">
        <v>242</v>
      </c>
    </row>
    <row r="94" spans="2:8" ht="15" customHeight="1">
      <c r="B94" s="21"/>
      <c r="C94" s="21"/>
      <c r="D94" s="27" t="s">
        <v>128</v>
      </c>
      <c r="E94" s="25" t="s">
        <v>269</v>
      </c>
      <c r="F94" s="28" t="s">
        <v>130</v>
      </c>
      <c r="G94" s="28" t="s">
        <v>270</v>
      </c>
      <c r="H94" s="26" t="s">
        <v>266</v>
      </c>
    </row>
    <row r="95" spans="2:8" ht="15" customHeight="1">
      <c r="B95" s="19">
        <v>28</v>
      </c>
      <c r="C95" s="19">
        <v>2</v>
      </c>
      <c r="D95" s="20" t="s">
        <v>92</v>
      </c>
      <c r="E95" s="20" t="s">
        <v>93</v>
      </c>
      <c r="F95" s="20" t="s">
        <v>81</v>
      </c>
      <c r="G95" s="20" t="s">
        <v>127</v>
      </c>
      <c r="H95" s="24"/>
    </row>
    <row r="96" spans="2:8" ht="15" customHeight="1">
      <c r="B96" s="19"/>
      <c r="C96" s="19"/>
      <c r="D96" s="31" t="s">
        <v>128</v>
      </c>
      <c r="E96" s="29" t="s">
        <v>267</v>
      </c>
      <c r="F96" s="32" t="s">
        <v>130</v>
      </c>
      <c r="G96" s="32" t="s">
        <v>268</v>
      </c>
      <c r="H96" s="30" t="s">
        <v>242</v>
      </c>
    </row>
    <row r="97" spans="2:8" ht="15" customHeight="1">
      <c r="B97" s="19"/>
      <c r="C97" s="19"/>
      <c r="D97" s="31" t="s">
        <v>246</v>
      </c>
      <c r="E97" s="29" t="s">
        <v>264</v>
      </c>
      <c r="F97" s="32" t="s">
        <v>130</v>
      </c>
      <c r="G97" s="32" t="s">
        <v>265</v>
      </c>
      <c r="H97" s="30" t="s">
        <v>266</v>
      </c>
    </row>
    <row r="98" spans="2:8" ht="15" customHeight="1">
      <c r="B98" s="21">
        <v>29</v>
      </c>
      <c r="C98" s="21">
        <v>1</v>
      </c>
      <c r="D98" s="22" t="s">
        <v>94</v>
      </c>
      <c r="E98" s="22" t="s">
        <v>95</v>
      </c>
      <c r="F98" s="22" t="s">
        <v>81</v>
      </c>
      <c r="G98" s="22" t="s">
        <v>127</v>
      </c>
      <c r="H98" s="23"/>
    </row>
    <row r="99" spans="2:8" ht="15" customHeight="1">
      <c r="B99" s="21"/>
      <c r="C99" s="21"/>
      <c r="D99" s="27" t="s">
        <v>128</v>
      </c>
      <c r="E99" s="25" t="s">
        <v>273</v>
      </c>
      <c r="F99" s="28" t="s">
        <v>130</v>
      </c>
      <c r="G99" s="28" t="s">
        <v>274</v>
      </c>
      <c r="H99" s="26" t="s">
        <v>242</v>
      </c>
    </row>
    <row r="100" spans="2:8" ht="15" customHeight="1">
      <c r="B100" s="19">
        <v>30</v>
      </c>
      <c r="C100" s="19">
        <v>1</v>
      </c>
      <c r="D100" s="20" t="s">
        <v>96</v>
      </c>
      <c r="E100" s="20" t="s">
        <v>97</v>
      </c>
      <c r="F100" s="20" t="s">
        <v>81</v>
      </c>
      <c r="G100" s="20" t="s">
        <v>127</v>
      </c>
      <c r="H100" s="24"/>
    </row>
    <row r="101" spans="2:8" ht="15" customHeight="1">
      <c r="B101" s="19"/>
      <c r="C101" s="19"/>
      <c r="D101" s="31" t="s">
        <v>128</v>
      </c>
      <c r="E101" s="29" t="s">
        <v>279</v>
      </c>
      <c r="F101" s="32" t="s">
        <v>130</v>
      </c>
      <c r="G101" s="32" t="s">
        <v>280</v>
      </c>
      <c r="H101" s="30" t="s">
        <v>242</v>
      </c>
    </row>
    <row r="102" spans="2:8" ht="15" customHeight="1">
      <c r="B102" s="21">
        <v>31</v>
      </c>
      <c r="C102" s="21">
        <v>1</v>
      </c>
      <c r="D102" s="22" t="s">
        <v>98</v>
      </c>
      <c r="E102" s="22" t="s">
        <v>99</v>
      </c>
      <c r="F102" s="22" t="s">
        <v>81</v>
      </c>
      <c r="G102" s="22" t="s">
        <v>127</v>
      </c>
      <c r="H102" s="23"/>
    </row>
    <row r="103" spans="2:8" ht="15" customHeight="1">
      <c r="B103" s="21"/>
      <c r="C103" s="21"/>
      <c r="D103" s="27" t="s">
        <v>128</v>
      </c>
      <c r="E103" s="25" t="s">
        <v>281</v>
      </c>
      <c r="F103" s="28" t="s">
        <v>130</v>
      </c>
      <c r="G103" s="28" t="s">
        <v>282</v>
      </c>
      <c r="H103" s="26" t="s">
        <v>242</v>
      </c>
    </row>
    <row r="104" spans="2:8" ht="15" customHeight="1">
      <c r="B104" s="19">
        <v>32</v>
      </c>
      <c r="C104" s="19">
        <v>1</v>
      </c>
      <c r="D104" s="20" t="s">
        <v>100</v>
      </c>
      <c r="E104" s="20" t="s">
        <v>101</v>
      </c>
      <c r="F104" s="20" t="s">
        <v>81</v>
      </c>
      <c r="G104" s="20" t="s">
        <v>127</v>
      </c>
      <c r="H104" s="24"/>
    </row>
    <row r="105" spans="2:8" ht="15" customHeight="1">
      <c r="B105" s="19"/>
      <c r="C105" s="19"/>
      <c r="D105" s="31" t="s">
        <v>128</v>
      </c>
      <c r="E105" s="29" t="s">
        <v>262</v>
      </c>
      <c r="F105" s="32" t="s">
        <v>130</v>
      </c>
      <c r="G105" s="32" t="s">
        <v>263</v>
      </c>
      <c r="H105" s="30" t="s">
        <v>242</v>
      </c>
    </row>
    <row r="106" spans="2:8" ht="15" customHeight="1">
      <c r="B106" s="21">
        <v>33</v>
      </c>
      <c r="C106" s="21">
        <v>1</v>
      </c>
      <c r="D106" s="22" t="s">
        <v>102</v>
      </c>
      <c r="E106" s="22" t="s">
        <v>103</v>
      </c>
      <c r="F106" s="22" t="s">
        <v>81</v>
      </c>
      <c r="G106" s="22" t="s">
        <v>127</v>
      </c>
      <c r="H106" s="23"/>
    </row>
    <row r="107" spans="2:8" ht="15" customHeight="1">
      <c r="B107" s="21"/>
      <c r="C107" s="21"/>
      <c r="D107" s="27" t="s">
        <v>128</v>
      </c>
      <c r="E107" s="25" t="s">
        <v>283</v>
      </c>
      <c r="F107" s="28" t="s">
        <v>130</v>
      </c>
      <c r="G107" s="28" t="s">
        <v>284</v>
      </c>
      <c r="H107" s="26" t="s">
        <v>242</v>
      </c>
    </row>
    <row r="108" spans="2:8" ht="15" customHeight="1">
      <c r="B108" s="19">
        <v>34</v>
      </c>
      <c r="C108" s="19">
        <v>1</v>
      </c>
      <c r="D108" s="20" t="s">
        <v>104</v>
      </c>
      <c r="E108" s="20" t="s">
        <v>105</v>
      </c>
      <c r="F108" s="20" t="s">
        <v>81</v>
      </c>
      <c r="G108" s="20" t="s">
        <v>127</v>
      </c>
      <c r="H108" s="24"/>
    </row>
    <row r="109" spans="2:8" ht="15" customHeight="1">
      <c r="B109" s="19"/>
      <c r="C109" s="19"/>
      <c r="D109" s="31" t="s">
        <v>128</v>
      </c>
      <c r="E109" s="29" t="s">
        <v>285</v>
      </c>
      <c r="F109" s="32" t="s">
        <v>130</v>
      </c>
      <c r="G109" s="32" t="s">
        <v>286</v>
      </c>
      <c r="H109" s="30" t="s">
        <v>242</v>
      </c>
    </row>
    <row r="110" spans="2:8" ht="15" customHeight="1">
      <c r="B110" s="21">
        <v>35</v>
      </c>
      <c r="C110" s="21">
        <v>1</v>
      </c>
      <c r="D110" s="22" t="s">
        <v>106</v>
      </c>
      <c r="E110" s="22" t="s">
        <v>107</v>
      </c>
      <c r="F110" s="22" t="s">
        <v>81</v>
      </c>
      <c r="G110" s="22" t="s">
        <v>127</v>
      </c>
      <c r="H110" s="23"/>
    </row>
    <row r="111" spans="2:8" ht="15" customHeight="1">
      <c r="B111" s="21"/>
      <c r="C111" s="21"/>
      <c r="D111" s="27" t="s">
        <v>128</v>
      </c>
      <c r="E111" s="25" t="s">
        <v>275</v>
      </c>
      <c r="F111" s="28" t="s">
        <v>130</v>
      </c>
      <c r="G111" s="28" t="s">
        <v>276</v>
      </c>
      <c r="H111" s="26" t="s">
        <v>242</v>
      </c>
    </row>
    <row r="112" spans="2:8" ht="15" customHeight="1">
      <c r="B112" s="19">
        <v>36</v>
      </c>
      <c r="C112" s="19">
        <v>1</v>
      </c>
      <c r="D112" s="20" t="s">
        <v>108</v>
      </c>
      <c r="E112" s="20" t="s">
        <v>109</v>
      </c>
      <c r="F112" s="20" t="s">
        <v>81</v>
      </c>
      <c r="G112" s="20" t="s">
        <v>127</v>
      </c>
      <c r="H112" s="24"/>
    </row>
    <row r="113" spans="2:8" ht="15" customHeight="1">
      <c r="B113" s="19"/>
      <c r="C113" s="19"/>
      <c r="D113" s="31" t="s">
        <v>128</v>
      </c>
      <c r="E113" s="29" t="s">
        <v>277</v>
      </c>
      <c r="F113" s="32" t="s">
        <v>130</v>
      </c>
      <c r="G113" s="32" t="s">
        <v>278</v>
      </c>
      <c r="H113" s="30" t="s">
        <v>242</v>
      </c>
    </row>
    <row r="114" spans="2:8" ht="15" customHeight="1">
      <c r="B114" s="21">
        <v>37</v>
      </c>
      <c r="C114" s="21">
        <v>1</v>
      </c>
      <c r="D114" s="22" t="s">
        <v>110</v>
      </c>
      <c r="E114" s="22" t="s">
        <v>111</v>
      </c>
      <c r="F114" s="22" t="s">
        <v>112</v>
      </c>
      <c r="G114" s="22" t="s">
        <v>113</v>
      </c>
      <c r="H114" s="23"/>
    </row>
    <row r="115" spans="2:8" ht="15" customHeight="1">
      <c r="B115" s="19">
        <v>38</v>
      </c>
      <c r="C115" s="19">
        <v>1</v>
      </c>
      <c r="D115" s="20" t="s">
        <v>114</v>
      </c>
      <c r="E115" s="20" t="s">
        <v>115</v>
      </c>
      <c r="F115" s="20" t="s">
        <v>17</v>
      </c>
      <c r="G115" s="20" t="s">
        <v>116</v>
      </c>
      <c r="H115" s="24"/>
    </row>
    <row r="116" spans="2:8" ht="15" customHeight="1">
      <c r="B116" s="21">
        <v>39</v>
      </c>
      <c r="C116" s="21">
        <v>1</v>
      </c>
      <c r="D116" s="22" t="s">
        <v>117</v>
      </c>
      <c r="E116" s="22" t="s">
        <v>118</v>
      </c>
      <c r="F116" s="22" t="s">
        <v>17</v>
      </c>
      <c r="G116" s="22" t="s">
        <v>119</v>
      </c>
      <c r="H116" s="23"/>
    </row>
    <row r="117" spans="2:8" ht="15" customHeight="1">
      <c r="B117" s="21"/>
      <c r="C117" s="21"/>
      <c r="D117" s="27" t="s">
        <v>128</v>
      </c>
      <c r="E117" s="25" t="s">
        <v>292</v>
      </c>
      <c r="F117" s="28" t="s">
        <v>130</v>
      </c>
      <c r="G117" s="28" t="s">
        <v>293</v>
      </c>
      <c r="H117" s="26" t="s">
        <v>294</v>
      </c>
    </row>
    <row r="118" spans="2:8" ht="15" customHeight="1">
      <c r="B118" s="21"/>
      <c r="C118" s="21"/>
      <c r="D118" s="27" t="s">
        <v>128</v>
      </c>
      <c r="E118" s="25" t="s">
        <v>287</v>
      </c>
      <c r="F118" s="28" t="s">
        <v>130</v>
      </c>
      <c r="G118" s="28" t="s">
        <v>288</v>
      </c>
      <c r="H118" s="26" t="s">
        <v>289</v>
      </c>
    </row>
    <row r="119" spans="2:8" ht="15" customHeight="1">
      <c r="B119" s="21"/>
      <c r="C119" s="21"/>
      <c r="D119" s="27" t="s">
        <v>128</v>
      </c>
      <c r="E119" s="25" t="s">
        <v>290</v>
      </c>
      <c r="F119" s="28" t="s">
        <v>130</v>
      </c>
      <c r="G119" s="28" t="s">
        <v>291</v>
      </c>
      <c r="H119" s="26" t="s">
        <v>289</v>
      </c>
    </row>
    <row r="120" spans="2:8" ht="15" customHeight="1">
      <c r="B120" s="19">
        <v>40</v>
      </c>
      <c r="C120" s="19">
        <v>1</v>
      </c>
      <c r="D120" s="20" t="s">
        <v>120</v>
      </c>
      <c r="E120" s="20" t="s">
        <v>121</v>
      </c>
      <c r="F120" s="20" t="s">
        <v>17</v>
      </c>
      <c r="G120" s="20" t="s">
        <v>122</v>
      </c>
      <c r="H120" s="24"/>
    </row>
    <row r="121" spans="2:8" ht="15" customHeight="1">
      <c r="B121" s="21">
        <v>41</v>
      </c>
      <c r="C121" s="21">
        <v>1</v>
      </c>
      <c r="D121" s="22" t="s">
        <v>123</v>
      </c>
      <c r="E121" s="22" t="s">
        <v>124</v>
      </c>
      <c r="F121" s="22" t="s">
        <v>17</v>
      </c>
      <c r="G121" s="22" t="s">
        <v>125</v>
      </c>
      <c r="H121" s="23"/>
    </row>
    <row r="122" spans="2:8" ht="15" customHeight="1">
      <c r="B122" s="21"/>
      <c r="C122" s="21"/>
      <c r="D122" s="27" t="s">
        <v>128</v>
      </c>
      <c r="E122" s="25" t="s">
        <v>297</v>
      </c>
      <c r="F122" s="28" t="s">
        <v>130</v>
      </c>
      <c r="G122" s="28" t="s">
        <v>295</v>
      </c>
      <c r="H122" s="26" t="s">
        <v>296</v>
      </c>
    </row>
    <row r="123" spans="2:8" ht="15" customHeight="1">
      <c r="B123" s="21"/>
      <c r="C123" s="21"/>
      <c r="D123" s="27" t="s">
        <v>128</v>
      </c>
      <c r="E123" s="25" t="s">
        <v>298</v>
      </c>
      <c r="F123" s="28" t="s">
        <v>130</v>
      </c>
      <c r="G123" s="28" t="s">
        <v>299</v>
      </c>
      <c r="H123" s="26" t="s">
        <v>300</v>
      </c>
    </row>
    <row r="124" spans="2:8" ht="15" customHeight="1">
      <c r="B124" s="19">
        <v>42</v>
      </c>
      <c r="C124" s="19">
        <v>1</v>
      </c>
      <c r="D124" s="20" t="s">
        <v>306</v>
      </c>
      <c r="E124" s="20" t="s">
        <v>307</v>
      </c>
      <c r="F124" s="20" t="s">
        <v>130</v>
      </c>
      <c r="G124" s="20" t="s">
        <v>308</v>
      </c>
      <c r="H124" s="24" t="s">
        <v>309</v>
      </c>
    </row>
    <row r="125" spans="2:8" ht="6.95" customHeight="1">
      <c r="B125" s="16"/>
      <c r="C125" s="16"/>
      <c r="D125" s="16"/>
      <c r="E125" s="17"/>
      <c r="F125" s="17"/>
      <c r="G125" s="18"/>
      <c r="H125" s="17"/>
    </row>
    <row r="126" spans="2:8" ht="15.75" customHeight="1">
      <c r="B126" s="11"/>
      <c r="C126" s="11"/>
      <c r="D126" s="11"/>
      <c r="E126"/>
      <c r="F126"/>
      <c r="G126"/>
      <c r="H126"/>
    </row>
    <row r="127" spans="2:8">
      <c r="B12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27" s="14"/>
      <c r="D127" s="14"/>
      <c r="E127" s="14"/>
      <c r="F127" s="14"/>
      <c r="G127" s="14"/>
      <c r="H127" s="14"/>
    </row>
    <row r="128" spans="2:8">
      <c r="B128" s="14"/>
      <c r="C128" s="14"/>
      <c r="D128" s="14"/>
      <c r="E128" s="14"/>
      <c r="F128" s="14"/>
      <c r="G128" s="14"/>
      <c r="H128" s="14"/>
    </row>
    <row r="129" spans="2:8" s="10" customFormat="1" ht="45" customHeight="1">
      <c r="B129" s="35" t="s">
        <v>12</v>
      </c>
      <c r="C129" s="35"/>
      <c r="D129" s="35"/>
      <c r="E129" s="35"/>
      <c r="F129" s="35"/>
      <c r="G129" s="35"/>
      <c r="H129" s="35"/>
    </row>
    <row r="130" spans="2:8">
      <c r="B130" s="14"/>
      <c r="C130" s="14"/>
      <c r="D130" s="14"/>
      <c r="E130" s="14"/>
      <c r="F130" s="14"/>
      <c r="G130" s="14"/>
      <c r="H130" s="14"/>
    </row>
    <row r="131" spans="2:8" ht="75" customHeight="1">
      <c r="B131" s="35" t="s">
        <v>13</v>
      </c>
      <c r="C131" s="35"/>
      <c r="D131" s="35"/>
      <c r="E131" s="35"/>
      <c r="F131" s="35"/>
      <c r="G131" s="35"/>
      <c r="H131" s="35"/>
    </row>
    <row r="132" spans="2:8">
      <c r="B132" s="12"/>
      <c r="C132" s="12"/>
      <c r="D132" s="12"/>
      <c r="E132" s="12"/>
      <c r="F132" s="12"/>
      <c r="G132" s="12"/>
      <c r="H132" s="12"/>
    </row>
    <row r="133" spans="2:8">
      <c r="B133" s="36" t="s">
        <v>14</v>
      </c>
      <c r="C133" s="36"/>
      <c r="D133" s="36"/>
      <c r="E133" s="36"/>
      <c r="F133" s="36"/>
      <c r="G133" s="36"/>
      <c r="H133" s="36"/>
    </row>
    <row r="134" spans="2:8">
      <c r="B134" s="14"/>
      <c r="C134" s="14"/>
      <c r="D134" s="14"/>
      <c r="E134" s="14"/>
      <c r="F134" s="14"/>
      <c r="G134" s="14"/>
      <c r="H134" s="14"/>
    </row>
    <row r="135" spans="2:8">
      <c r="B135" s="14" t="str">
        <f ca="1">CONCATENATE("©", YEAR(TODAY())&amp;" ", "Vishay Intertechnology, Inc. All Rights Reserved.")</f>
        <v>©2023 Vishay Intertechnology, Inc. All Rights Reserved.</v>
      </c>
      <c r="C135" s="14"/>
      <c r="D135" s="14"/>
      <c r="E135" s="14"/>
      <c r="F135" s="14"/>
      <c r="G135" s="14"/>
      <c r="H135" s="14"/>
    </row>
  </sheetData>
  <sheetProtection formatCells="0" formatColumns="0" formatRows="0" insertRows="0" deleteRows="0" selectLockedCells="1" sort="0" autoFilter="0"/>
  <mergeCells count="9">
    <mergeCell ref="B131:H131"/>
    <mergeCell ref="B133:H133"/>
    <mergeCell ref="B129:H129"/>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E10">
    <cfRule type="cellIs" dxfId="9" priority="1" operator="notEqual">
      <formula>"none"</formula>
    </cfRule>
  </conditionalFormatting>
  <hyperlinks>
    <hyperlink ref="E11" r:id="rId1" xr:uid="{703ADD8C-E4DC-447A-AEB4-02D3C515E7D2}"/>
    <hyperlink ref="E9" r:id="rId2" xr:uid="{F190C998-12D4-4DD6-8A88-6C5E5CA05A3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