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ADEB58B-1CC1-48AE-AD8D-AF9DDF2F1F4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9" i="1" s="1"/>
  <c r="B21" i="1" s="1"/>
  <c r="B23" i="1" s="1"/>
  <c r="B24" i="1" s="1"/>
  <c r="B25" i="1" s="1"/>
  <c r="B26" i="1" s="1"/>
  <c r="B27" i="1" s="1"/>
  <c r="B28" i="1" s="1"/>
  <c r="B29" i="1" s="1"/>
  <c r="B31" i="1" s="1"/>
  <c r="B33" i="1" s="1"/>
  <c r="B35" i="1" s="1"/>
  <c r="B37" i="1" s="1"/>
  <c r="B39" i="1" s="1"/>
  <c r="B40" i="1" s="1"/>
  <c r="B41" i="1" s="1"/>
  <c r="B42" i="1" s="1"/>
  <c r="B43" i="1" s="1"/>
  <c r="B44" i="1" s="1"/>
  <c r="B46" i="1" s="1"/>
  <c r="B47" i="1" s="1"/>
  <c r="B48" i="1" s="1"/>
  <c r="B49" i="1" s="1"/>
  <c r="B50" i="1" s="1"/>
  <c r="B51" i="1" s="1"/>
  <c r="B52" i="1" s="1"/>
  <c r="B53" i="1" s="1"/>
  <c r="B54" i="1" s="1"/>
  <c r="B55" i="1" s="1"/>
  <c r="B56" i="1" s="1"/>
  <c r="B57" i="1" s="1"/>
  <c r="B58" i="1" s="1"/>
  <c r="B59" i="1" s="1"/>
  <c r="B60" i="1" s="1"/>
  <c r="B61" i="1" s="1"/>
  <c r="B62" i="1" s="1"/>
  <c r="B63" i="1" s="1"/>
  <c r="B66" i="1" l="1"/>
</calcChain>
</file>

<file path=xl/sharedStrings.xml><?xml version="1.0" encoding="utf-8"?>
<sst xmlns="http://schemas.openxmlformats.org/spreadsheetml/2006/main" count="197" uniqueCount="145">
  <si>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</si>
  <si>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</si>
  <si>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</si>
  <si>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</si>
  <si>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</si>
  <si>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</si>
  <si>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</si>
  <si>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</si>
  <si>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</si>
  <si>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</si>
  <si>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</si>
  <si>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</si>
  <si>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 C12, C13</t>
  </si>
  <si>
    <t>100 nF CAPACITOR</t>
  </si>
  <si>
    <t>Kemet</t>
  </si>
  <si>
    <t>C0805C104K5RACTU</t>
  </si>
  <si>
    <t>C2</t>
  </si>
  <si>
    <t>Würth Elektronik</t>
  </si>
  <si>
    <t>C3, C16</t>
  </si>
  <si>
    <t>8.60021E+11</t>
  </si>
  <si>
    <t>C4</t>
  </si>
  <si>
    <t>C5</t>
  </si>
  <si>
    <t>NU ELECTROLYTIC CAPACITOR</t>
  </si>
  <si>
    <t>−</t>
  </si>
  <si>
    <t>C6</t>
  </si>
  <si>
    <t>100 nF CAPACITOR X2</t>
  </si>
  <si>
    <t>R463I310050M1K</t>
  </si>
  <si>
    <t>C7</t>
  </si>
  <si>
    <t>NU CAPACITOR X2</t>
  </si>
  <si>
    <t>C8, C9, C10, C17, C15</t>
  </si>
  <si>
    <t>1 nF CAPACITOR</t>
  </si>
  <si>
    <t>C0805X104K1RACTU</t>
  </si>
  <si>
    <t>C11</t>
  </si>
  <si>
    <t>10 nF CAPACITOR</t>
  </si>
  <si>
    <t>C0805C103K5RACAUTO</t>
  </si>
  <si>
    <t>C14</t>
  </si>
  <si>
    <t>C1206C104K5RACTU</t>
  </si>
  <si>
    <t>C18</t>
  </si>
  <si>
    <t>D2</t>
  </si>
  <si>
    <t>MMSD4148 DIODE</t>
  </si>
  <si>
    <t>ON Semiconductor</t>
  </si>
  <si>
    <t>MMSD4148</t>
  </si>
  <si>
    <t>D3</t>
  </si>
  <si>
    <t>MBRS3100T3 DIODE</t>
  </si>
  <si>
    <t>MBRS3100T3</t>
  </si>
  <si>
    <t>D4, D5, D6, D7</t>
  </si>
  <si>
    <t>MRA4007 DIODE</t>
  </si>
  <si>
    <t>MRA4007T3G</t>
  </si>
  <si>
    <t>D8</t>
  </si>
  <si>
    <t>MUR160 DIODE</t>
  </si>
  <si>
    <t>MURA160T3G</t>
  </si>
  <si>
    <t>IC1</t>
  </si>
  <si>
    <t>NCP1076B SWITCHER</t>
  </si>
  <si>
    <t>NCP1076B</t>
  </si>
  <si>
    <t>IC3</t>
  </si>
  <si>
    <t>NCP431 VOLTAGE REGULATOR</t>
  </si>
  <si>
    <t>NCP431</t>
  </si>
  <si>
    <t>L1</t>
  </si>
  <si>
    <t>1 mH INDUCTOR</t>
  </si>
  <si>
    <t>L2</t>
  </si>
  <si>
    <t>L3</t>
  </si>
  <si>
    <t>OK1</t>
  </si>
  <si>
    <t>PC817 OPTOCOUPLER</t>
  </si>
  <si>
    <t>Rohm Semiconductor</t>
  </si>
  <si>
    <t>PC817B</t>
  </si>
  <si>
    <t>R1</t>
  </si>
  <si>
    <t>68 k  RESISTOR</t>
  </si>
  <si>
    <t>R2</t>
  </si>
  <si>
    <t>20   RESISTOR</t>
  </si>
  <si>
    <t>R3, R4</t>
  </si>
  <si>
    <t>5.6 k  RESISTOR</t>
  </si>
  <si>
    <t>Vishay</t>
  </si>
  <si>
    <t>CRCW12065K60FKEAHP</t>
  </si>
  <si>
    <t>R5</t>
  </si>
  <si>
    <t>8.2 M  RESISTOR</t>
  </si>
  <si>
    <t>R6</t>
  </si>
  <si>
    <t>SO5K275 VARISTOR</t>
  </si>
  <si>
    <t>R7</t>
  </si>
  <si>
    <t>10   RESISTOR</t>
  </si>
  <si>
    <t>CRCW080510R0FKEA.</t>
  </si>
  <si>
    <t>R8</t>
  </si>
  <si>
    <t>5.1 k  RESISTOR</t>
  </si>
  <si>
    <t>CRCW08055K10JNEA</t>
  </si>
  <si>
    <t>R9</t>
  </si>
  <si>
    <t>47   RESISTOR</t>
  </si>
  <si>
    <t>CRCW120647R0FKEA</t>
  </si>
  <si>
    <t>R10, R13</t>
  </si>
  <si>
    <t>10 k  RESISTOR</t>
  </si>
  <si>
    <t>CRCW080510K0FKEAHP</t>
  </si>
  <si>
    <t>R11</t>
  </si>
  <si>
    <t>1 k  RESISTOR</t>
  </si>
  <si>
    <t>CRCW08051K00FKTA</t>
  </si>
  <si>
    <t>R12</t>
  </si>
  <si>
    <t>20 k  RESISTOR</t>
  </si>
  <si>
    <t>CRCW080520K0FKEA</t>
  </si>
  <si>
    <t>R14</t>
  </si>
  <si>
    <t>39 k  RESISTOR</t>
  </si>
  <si>
    <t>CRCW080539K0JNEA</t>
  </si>
  <si>
    <t>R15</t>
  </si>
  <si>
    <t>NU RESISTOR</t>
  </si>
  <si>
    <t>R16</t>
  </si>
  <si>
    <t>82 k  RESISTOR</t>
  </si>
  <si>
    <t>CRCW080582K0JNEA</t>
  </si>
  <si>
    <t>R17</t>
  </si>
  <si>
    <t>3.3 M  RESISTOR</t>
  </si>
  <si>
    <t>CRCW12063M30FKEA</t>
  </si>
  <si>
    <t>TR1</t>
  </si>
  <si>
    <t>750313861 TRANSFORMER</t>
  </si>
  <si>
    <t>X1 (AC_IN)</t>
  </si>
  <si>
    <t>691213710003 WAGO SCREW CLAMP</t>
  </si>
  <si>
    <t>X2 (OUT)</t>
  </si>
  <si>
    <t>691211720002 WAGO SCREW CLAMP</t>
  </si>
  <si>
    <t>NCP1076A</t>
  </si>
  <si>
    <t>Enhanced Off line Switcher for Robust and Highly Efficient Power Supplies</t>
  </si>
  <si>
    <t>4.7uF / 50 V ELECTROLYTIC CAPACITOR</t>
  </si>
  <si>
    <t>10uF / 400 V ELECTROLYTIC CAPACITOR</t>
  </si>
  <si>
    <t>470uF / 16 V ELECTROLYTIC CAPACITOR</t>
  </si>
  <si>
    <t>22uF / 25 V CAPACITOR</t>
  </si>
  <si>
    <t>option</t>
  </si>
  <si>
    <t>4.7uF, 63V, 7343-31, Polymer</t>
  </si>
  <si>
    <t>T55D475M063C0100</t>
  </si>
  <si>
    <t>SMD, 7.3 x 4.3 x 3.1mm</t>
  </si>
  <si>
    <t>22uF, 35V, 7343-20, Polymer</t>
  </si>
  <si>
    <t>T55V226M035C0070</t>
  </si>
  <si>
    <t>SMD, 7.3 x 4.3 x 2.0mm</t>
  </si>
  <si>
    <t>MALREKA00DD210X00K</t>
  </si>
  <si>
    <t>CAP ALUM 10UF 20% 400V RADIAL</t>
  </si>
  <si>
    <t>MAL214655471E3</t>
  </si>
  <si>
    <t>CAP ALUM 470UF 20% 16V RADIAL</t>
  </si>
  <si>
    <t>BAV19W-E3-08</t>
  </si>
  <si>
    <t>DIODE GEN PURP 100V 250MA SOD123</t>
  </si>
  <si>
    <t>VS-30BQ100-M3/9AT</t>
  </si>
  <si>
    <t>DIODE SCHOTTKY 3.0A SMC</t>
  </si>
  <si>
    <t>S1AFM-M3/6A</t>
  </si>
  <si>
    <t>DIODE GEN PURP 1KV 1A DO221AC</t>
  </si>
  <si>
    <t>CSA2J-E3/H</t>
  </si>
  <si>
    <t>DIODE GEN PURP 600V 2A DO214AC</t>
  </si>
  <si>
    <t>TCET1108</t>
  </si>
  <si>
    <t>OPTOISOLATR 5KV TRANSISTOR 4-DIP</t>
  </si>
  <si>
    <t>リファレンス回路リンク</t>
  </si>
  <si>
    <t>リファレンス回路掲載ページ</t>
  </si>
  <si>
    <t>ネクスティ問合せ</t>
  </si>
  <si>
    <t>https://www.e-nexty.com/inquiries/new</t>
  </si>
  <si>
    <t>P2,P14-P15</t>
    <phoneticPr fontId="33"/>
  </si>
  <si>
    <t>https://www.onsemi.jp/download/eval-board-manual/pdf/evbum2414-d.pdf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</si>
</sst>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b/>
      <sz val="9"/>
      <name val="ＭＳ Ｐゴシック"/>
      <family val="2"/>
      <scheme val="minor"/>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8" fillId="0" borderId="0" xfId="0" applyFont="1" applyAlignment="1">
      <alignment horizontal="right" vertical="center" readingOrder="1"/>
    </xf>
    <xf numFmtId="0" fontId="29" fillId="2" borderId="0" xfId="0" applyFont="1" applyFill="1" applyAlignment="1">
      <alignment horizontal="center"/>
    </xf>
    <xf numFmtId="0" fontId="29" fillId="2" borderId="0" xfId="0" applyFont="1" applyFill="1" applyAlignment="1">
      <alignment horizontal="left"/>
    </xf>
    <xf numFmtId="0" fontId="29" fillId="0" borderId="0" xfId="0" applyFont="1" applyAlignment="1">
      <alignment horizontal="center"/>
    </xf>
    <xf numFmtId="0" fontId="29"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27" fillId="0" borderId="0" xfId="0" applyFont="1" applyAlignment="1">
      <alignment horizontal="left"/>
    </xf>
    <xf numFmtId="0" fontId="30" fillId="0" borderId="0" xfId="0" applyFont="1" applyAlignment="1">
      <alignment horizontal="center"/>
    </xf>
    <xf numFmtId="0" fontId="29" fillId="0" borderId="0" xfId="0" applyFont="1"/>
    <xf numFmtId="0" fontId="4" fillId="0" borderId="0" xfId="0" applyFont="1"/>
    <xf numFmtId="0" fontId="31" fillId="0" borderId="0" xfId="0" applyFont="1"/>
    <xf numFmtId="0" fontId="30" fillId="2" borderId="0" xfId="0" applyFont="1" applyFill="1" applyAlignment="1">
      <alignment horizontal="center"/>
    </xf>
    <xf numFmtId="0" fontId="29" fillId="2" borderId="0" xfId="0" applyFont="1" applyFill="1"/>
    <xf numFmtId="0" fontId="4" fillId="2" borderId="0" xfId="0" applyFont="1" applyFill="1"/>
    <xf numFmtId="0" fontId="31" fillId="2" borderId="0" xfId="0" applyFont="1" applyFill="1"/>
    <xf numFmtId="0" fontId="24" fillId="0" borderId="0" xfId="0" applyFont="1" applyAlignment="1">
      <alignment horizontal="left" vertical="center"/>
    </xf>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64</xdr:row>
      <xdr:rowOff>9525</xdr:rowOff>
    </xdr:from>
    <xdr:to>
      <xdr:col>8</xdr:col>
      <xdr:colOff>0</xdr:colOff>
      <xdr:row>67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68</xdr:row>
      <xdr:rowOff>9525</xdr:rowOff>
    </xdr:from>
    <xdr:to>
      <xdr:col>7</xdr:col>
      <xdr:colOff>2324101</xdr:colOff>
      <xdr:row>72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73</xdr:row>
      <xdr:rowOff>19050</xdr:rowOff>
    </xdr:from>
    <xdr:to>
      <xdr:col>8</xdr:col>
      <xdr:colOff>9525</xdr:colOff>
      <xdr:row>75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76</xdr:row>
      <xdr:rowOff>9525</xdr:rowOff>
    </xdr:from>
    <xdr:to>
      <xdr:col>8</xdr:col>
      <xdr:colOff>0</xdr:colOff>
      <xdr:row>77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manual/pdf/evbum2414-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8"/>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375" customWidth="1"/>
    <col min="6" max="6" width="21.5" customWidth="1"/>
    <col min="7" max="7" width="21.375" customWidth="1"/>
    <col min="8" max="8" width="35" customWidth="1"/>
    <col min="9" max="9" width="11.5" customWidth="1"/>
  </cols>
  <sheetData>
    <row r="2" spans="2:10" ht="15" customHeight="1">
      <c r="D2" s="20"/>
      <c r="E2" s="44" t="s">
        <v>11</v>
      </c>
      <c r="F2" s="44"/>
      <c r="G2" s="44"/>
      <c r="H2" s="44"/>
    </row>
    <row r="3" spans="2:10" ht="15" customHeight="1">
      <c r="D3" s="20"/>
      <c r="E3" s="44"/>
      <c r="F3" s="44"/>
      <c r="G3" s="44"/>
      <c r="H3" s="44"/>
    </row>
    <row r="4" spans="2:10">
      <c r="B4"/>
    </row>
    <row r="5" spans="2:10" ht="15" customHeight="1">
      <c r="B5" s="17"/>
      <c r="C5" s="17"/>
      <c r="D5" s="23"/>
      <c r="E5" s="46"/>
      <c r="F5" s="46"/>
      <c r="G5" s="46"/>
      <c r="H5" s="17"/>
    </row>
    <row r="6" spans="2:10" ht="15" customHeight="1">
      <c r="B6" s="18"/>
      <c r="C6" s="18"/>
      <c r="D6" s="23" t="s">
        <v>7</v>
      </c>
      <c r="E6" s="47" t="s">
        <v>112</v>
      </c>
      <c r="F6" s="47"/>
      <c r="G6" s="47"/>
      <c r="H6" s="18"/>
    </row>
    <row r="7" spans="2:10" ht="15" customHeight="1">
      <c r="B7" s="19"/>
      <c r="C7" s="19"/>
      <c r="D7" s="23" t="s">
        <v>8</v>
      </c>
      <c r="E7" s="46" t="s">
        <v>113</v>
      </c>
      <c r="F7" s="46"/>
      <c r="G7" s="46"/>
      <c r="H7" s="19"/>
    </row>
    <row r="8" spans="2:10" ht="15" customHeight="1">
      <c r="B8" s="19"/>
      <c r="C8" s="19"/>
      <c r="D8" s="23" t="s">
        <v>9</v>
      </c>
      <c r="E8" s="45" t="s">
        <v>10</v>
      </c>
      <c r="F8" s="45"/>
      <c r="G8" s="45"/>
      <c r="H8" s="19"/>
    </row>
    <row r="9" spans="2:10" ht="15" customHeight="1">
      <c r="B9" s="19"/>
      <c r="C9" s="19"/>
      <c r="D9" s="23" t="s">
        <v>139</v>
      </c>
      <c r="E9" s="48" t="s">
        <v>144</v>
      </c>
      <c r="F9" s="39"/>
      <c r="G9" s="39"/>
      <c r="H9" s="19"/>
    </row>
    <row r="10" spans="2:10" ht="15" customHeight="1">
      <c r="B10" s="19"/>
      <c r="C10" s="19"/>
      <c r="D10" s="23" t="s">
        <v>140</v>
      </c>
      <c r="E10" s="49" t="s">
        <v>143</v>
      </c>
      <c r="F10" s="39"/>
      <c r="G10" s="39"/>
      <c r="H10" s="19"/>
    </row>
    <row r="11" spans="2:10" ht="15" customHeight="1">
      <c r="B11" s="19"/>
      <c r="C11" s="19"/>
      <c r="D11" s="23" t="s">
        <v>141</v>
      </c>
      <c r="E11" s="40" t="s">
        <v>142</v>
      </c>
      <c r="F11" s="39"/>
      <c r="G11" s="39"/>
      <c r="H11" s="19"/>
    </row>
    <row r="12" spans="2:10" ht="15.75" customHeight="1">
      <c r="B12" s="43"/>
      <c r="C12" s="43"/>
      <c r="D12" s="43"/>
      <c r="E12" s="43"/>
      <c r="F12" s="43"/>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3</v>
      </c>
      <c r="D16" s="6" t="s">
        <v>12</v>
      </c>
      <c r="E16" s="14" t="s">
        <v>13</v>
      </c>
      <c r="F16" s="14" t="s">
        <v>14</v>
      </c>
      <c r="G16" s="14" t="s">
        <v>15</v>
      </c>
      <c r="H16" s="4"/>
      <c r="J16" s="22"/>
    </row>
    <row r="17" spans="2:10">
      <c r="B17" s="7">
        <f>B16+1</f>
        <v>2</v>
      </c>
      <c r="C17" s="7">
        <v>1</v>
      </c>
      <c r="D17" s="7" t="s">
        <v>16</v>
      </c>
      <c r="E17" s="13" t="s">
        <v>114</v>
      </c>
      <c r="F17" s="13" t="s">
        <v>17</v>
      </c>
      <c r="G17" s="13">
        <v>860020672008</v>
      </c>
      <c r="H17" s="5"/>
      <c r="J17" s="22"/>
    </row>
    <row r="18" spans="2:10">
      <c r="B18" s="7"/>
      <c r="C18" s="7"/>
      <c r="D18" s="31" t="s">
        <v>118</v>
      </c>
      <c r="E18" s="32" t="s">
        <v>119</v>
      </c>
      <c r="F18" s="33" t="s">
        <v>71</v>
      </c>
      <c r="G18" s="33" t="s">
        <v>120</v>
      </c>
      <c r="H18" s="34" t="s">
        <v>121</v>
      </c>
      <c r="J18" s="22"/>
    </row>
    <row r="19" spans="2:10">
      <c r="B19" s="6">
        <f>B17+1</f>
        <v>3</v>
      </c>
      <c r="C19" s="6">
        <v>2</v>
      </c>
      <c r="D19" s="6" t="s">
        <v>18</v>
      </c>
      <c r="E19" s="14" t="s">
        <v>115</v>
      </c>
      <c r="F19" s="14" t="s">
        <v>17</v>
      </c>
      <c r="G19" s="14" t="s">
        <v>19</v>
      </c>
      <c r="H19" s="4"/>
      <c r="J19" s="22"/>
    </row>
    <row r="20" spans="2:10">
      <c r="B20" s="6"/>
      <c r="C20" s="6"/>
      <c r="D20" s="35" t="s">
        <v>118</v>
      </c>
      <c r="E20" s="25" t="s">
        <v>126</v>
      </c>
      <c r="F20" s="28" t="s">
        <v>71</v>
      </c>
      <c r="G20" s="28" t="s">
        <v>125</v>
      </c>
      <c r="H20" s="4"/>
      <c r="J20" s="22"/>
    </row>
    <row r="21" spans="2:10">
      <c r="B21" s="7">
        <f>B19+1</f>
        <v>4</v>
      </c>
      <c r="C21" s="7">
        <v>1</v>
      </c>
      <c r="D21" s="7" t="s">
        <v>20</v>
      </c>
      <c r="E21" s="13" t="s">
        <v>116</v>
      </c>
      <c r="F21" s="13" t="s">
        <v>17</v>
      </c>
      <c r="G21" s="13">
        <v>860010374012</v>
      </c>
      <c r="H21" s="5"/>
      <c r="J21" s="22"/>
    </row>
    <row r="22" spans="2:10">
      <c r="B22" s="7"/>
      <c r="C22" s="7"/>
      <c r="D22" s="31" t="s">
        <v>118</v>
      </c>
      <c r="E22" s="27" t="s">
        <v>128</v>
      </c>
      <c r="F22" s="29" t="s">
        <v>71</v>
      </c>
      <c r="G22" s="29" t="s">
        <v>127</v>
      </c>
      <c r="H22" s="5"/>
      <c r="J22" s="22"/>
    </row>
    <row r="23" spans="2:10">
      <c r="B23" s="6">
        <f>B21+1</f>
        <v>5</v>
      </c>
      <c r="C23" s="6">
        <v>1</v>
      </c>
      <c r="D23" s="6" t="s">
        <v>21</v>
      </c>
      <c r="E23" s="14" t="s">
        <v>22</v>
      </c>
      <c r="F23" s="14" t="s">
        <v>23</v>
      </c>
      <c r="G23" s="14" t="s">
        <v>23</v>
      </c>
      <c r="H23" s="4"/>
      <c r="J23" s="22"/>
    </row>
    <row r="24" spans="2:10">
      <c r="B24" s="7">
        <f t="shared" ref="B24:B63" si="0">B23+1</f>
        <v>6</v>
      </c>
      <c r="C24" s="7">
        <v>1</v>
      </c>
      <c r="D24" s="7" t="s">
        <v>24</v>
      </c>
      <c r="E24" s="13" t="s">
        <v>25</v>
      </c>
      <c r="F24" s="13" t="s">
        <v>14</v>
      </c>
      <c r="G24" s="13" t="s">
        <v>26</v>
      </c>
      <c r="H24" s="5"/>
      <c r="J24" s="22"/>
    </row>
    <row r="25" spans="2:10">
      <c r="B25" s="6">
        <f t="shared" si="0"/>
        <v>7</v>
      </c>
      <c r="C25" s="6">
        <v>1</v>
      </c>
      <c r="D25" s="6" t="s">
        <v>27</v>
      </c>
      <c r="E25" s="14" t="s">
        <v>28</v>
      </c>
      <c r="F25" s="14" t="s">
        <v>23</v>
      </c>
      <c r="G25" s="14" t="s">
        <v>23</v>
      </c>
      <c r="H25" s="4"/>
      <c r="J25" s="22"/>
    </row>
    <row r="26" spans="2:10">
      <c r="B26" s="7">
        <f t="shared" si="0"/>
        <v>8</v>
      </c>
      <c r="C26" s="7">
        <v>5</v>
      </c>
      <c r="D26" s="7" t="s">
        <v>29</v>
      </c>
      <c r="E26" s="13" t="s">
        <v>30</v>
      </c>
      <c r="F26" s="13" t="s">
        <v>14</v>
      </c>
      <c r="G26" s="13" t="s">
        <v>31</v>
      </c>
      <c r="H26" s="5"/>
      <c r="J26" s="22"/>
    </row>
    <row r="27" spans="2:10">
      <c r="B27" s="6">
        <f t="shared" si="0"/>
        <v>9</v>
      </c>
      <c r="C27" s="6">
        <v>1</v>
      </c>
      <c r="D27" s="6" t="s">
        <v>32</v>
      </c>
      <c r="E27" s="14" t="s">
        <v>33</v>
      </c>
      <c r="F27" s="14" t="s">
        <v>14</v>
      </c>
      <c r="G27" s="14" t="s">
        <v>34</v>
      </c>
      <c r="H27" s="4"/>
      <c r="J27" s="22"/>
    </row>
    <row r="28" spans="2:10">
      <c r="B28" s="7">
        <f t="shared" si="0"/>
        <v>10</v>
      </c>
      <c r="C28" s="7">
        <v>1</v>
      </c>
      <c r="D28" s="7" t="s">
        <v>35</v>
      </c>
      <c r="E28" s="13" t="s">
        <v>30</v>
      </c>
      <c r="F28" s="13" t="s">
        <v>14</v>
      </c>
      <c r="G28" s="13" t="s">
        <v>36</v>
      </c>
      <c r="H28" s="5"/>
      <c r="J28" s="22"/>
    </row>
    <row r="29" spans="2:10">
      <c r="B29" s="6">
        <f t="shared" si="0"/>
        <v>11</v>
      </c>
      <c r="C29" s="6">
        <v>1</v>
      </c>
      <c r="D29" s="6" t="s">
        <v>37</v>
      </c>
      <c r="E29" s="14" t="s">
        <v>117</v>
      </c>
      <c r="F29" s="14" t="s">
        <v>17</v>
      </c>
      <c r="G29" s="14">
        <v>860010472003</v>
      </c>
      <c r="H29" s="4"/>
      <c r="J29" s="22"/>
    </row>
    <row r="30" spans="2:10">
      <c r="B30" s="6"/>
      <c r="C30" s="6"/>
      <c r="D30" s="35" t="s">
        <v>118</v>
      </c>
      <c r="E30" s="36" t="s">
        <v>122</v>
      </c>
      <c r="F30" s="37" t="s">
        <v>71</v>
      </c>
      <c r="G30" s="37" t="s">
        <v>123</v>
      </c>
      <c r="H30" s="38" t="s">
        <v>124</v>
      </c>
      <c r="J30" s="22"/>
    </row>
    <row r="31" spans="2:10">
      <c r="B31" s="7">
        <f>B29+1</f>
        <v>12</v>
      </c>
      <c r="C31" s="7">
        <v>1</v>
      </c>
      <c r="D31" s="7" t="s">
        <v>38</v>
      </c>
      <c r="E31" s="13" t="s">
        <v>39</v>
      </c>
      <c r="F31" s="13" t="s">
        <v>40</v>
      </c>
      <c r="G31" s="13" t="s">
        <v>41</v>
      </c>
      <c r="H31" s="5"/>
      <c r="J31" s="22"/>
    </row>
    <row r="32" spans="2:10">
      <c r="B32" s="7"/>
      <c r="C32" s="7"/>
      <c r="D32" s="31" t="s">
        <v>118</v>
      </c>
      <c r="E32" s="27" t="s">
        <v>130</v>
      </c>
      <c r="F32" s="29" t="s">
        <v>71</v>
      </c>
      <c r="G32" s="29" t="s">
        <v>129</v>
      </c>
      <c r="H32" s="5"/>
      <c r="J32" s="22"/>
    </row>
    <row r="33" spans="2:10">
      <c r="B33" s="6">
        <f>B31+1</f>
        <v>13</v>
      </c>
      <c r="C33" s="6">
        <v>1</v>
      </c>
      <c r="D33" s="6" t="s">
        <v>42</v>
      </c>
      <c r="E33" s="14" t="s">
        <v>43</v>
      </c>
      <c r="F33" s="14" t="s">
        <v>40</v>
      </c>
      <c r="G33" s="14" t="s">
        <v>44</v>
      </c>
      <c r="H33" s="4"/>
      <c r="J33" s="22"/>
    </row>
    <row r="34" spans="2:10">
      <c r="B34" s="6"/>
      <c r="C34" s="6"/>
      <c r="D34" s="35" t="s">
        <v>118</v>
      </c>
      <c r="E34" s="25" t="s">
        <v>132</v>
      </c>
      <c r="F34" s="28" t="s">
        <v>71</v>
      </c>
      <c r="G34" s="28" t="s">
        <v>131</v>
      </c>
      <c r="H34" s="4"/>
      <c r="J34" s="22"/>
    </row>
    <row r="35" spans="2:10">
      <c r="B35" s="7">
        <f>B33+1</f>
        <v>14</v>
      </c>
      <c r="C35" s="7">
        <v>4</v>
      </c>
      <c r="D35" s="7" t="s">
        <v>45</v>
      </c>
      <c r="E35" s="13" t="s">
        <v>46</v>
      </c>
      <c r="F35" s="13" t="s">
        <v>40</v>
      </c>
      <c r="G35" s="13" t="s">
        <v>47</v>
      </c>
      <c r="H35" s="5"/>
      <c r="J35" s="22"/>
    </row>
    <row r="36" spans="2:10">
      <c r="B36" s="7"/>
      <c r="C36" s="7"/>
      <c r="D36" s="31" t="s">
        <v>118</v>
      </c>
      <c r="E36" s="27" t="s">
        <v>134</v>
      </c>
      <c r="F36" s="27" t="s">
        <v>71</v>
      </c>
      <c r="G36" s="27" t="s">
        <v>133</v>
      </c>
      <c r="H36" s="5"/>
      <c r="J36" s="22"/>
    </row>
    <row r="37" spans="2:10">
      <c r="B37" s="6">
        <f>B35+1</f>
        <v>15</v>
      </c>
      <c r="C37" s="6">
        <v>1</v>
      </c>
      <c r="D37" s="6" t="s">
        <v>48</v>
      </c>
      <c r="E37" s="14" t="s">
        <v>49</v>
      </c>
      <c r="F37" s="14" t="s">
        <v>40</v>
      </c>
      <c r="G37" s="14" t="s">
        <v>50</v>
      </c>
      <c r="H37" s="4"/>
      <c r="J37" s="22"/>
    </row>
    <row r="38" spans="2:10">
      <c r="B38" s="6"/>
      <c r="C38" s="6"/>
      <c r="D38" s="35" t="s">
        <v>118</v>
      </c>
      <c r="E38" s="25" t="s">
        <v>136</v>
      </c>
      <c r="F38" s="28" t="s">
        <v>71</v>
      </c>
      <c r="G38" s="28" t="s">
        <v>135</v>
      </c>
      <c r="H38" s="4"/>
      <c r="J38" s="22"/>
    </row>
    <row r="39" spans="2:10">
      <c r="B39" s="7">
        <f>B37+1</f>
        <v>16</v>
      </c>
      <c r="C39" s="7">
        <v>1</v>
      </c>
      <c r="D39" s="7" t="s">
        <v>51</v>
      </c>
      <c r="E39" s="13" t="s">
        <v>52</v>
      </c>
      <c r="F39" s="13" t="s">
        <v>40</v>
      </c>
      <c r="G39" s="13" t="s">
        <v>53</v>
      </c>
      <c r="H39" s="5"/>
      <c r="J39" s="22"/>
    </row>
    <row r="40" spans="2:10">
      <c r="B40" s="6">
        <f t="shared" si="0"/>
        <v>17</v>
      </c>
      <c r="C40" s="6">
        <v>1</v>
      </c>
      <c r="D40" s="6" t="s">
        <v>54</v>
      </c>
      <c r="E40" s="14" t="s">
        <v>55</v>
      </c>
      <c r="F40" s="14" t="s">
        <v>17</v>
      </c>
      <c r="G40" s="14" t="s">
        <v>56</v>
      </c>
      <c r="H40" s="4"/>
      <c r="J40" s="22"/>
    </row>
    <row r="41" spans="2:10">
      <c r="B41" s="7">
        <f t="shared" si="0"/>
        <v>18</v>
      </c>
      <c r="C41" s="7">
        <v>1</v>
      </c>
      <c r="D41" s="7" t="s">
        <v>57</v>
      </c>
      <c r="E41" s="13" t="s">
        <v>58</v>
      </c>
      <c r="F41" s="13" t="s">
        <v>17</v>
      </c>
      <c r="G41" s="13">
        <v>744772102</v>
      </c>
      <c r="H41" s="5"/>
      <c r="J41" s="22"/>
    </row>
    <row r="42" spans="2:10">
      <c r="B42" s="6">
        <f t="shared" si="0"/>
        <v>19</v>
      </c>
      <c r="C42" s="6">
        <v>1</v>
      </c>
      <c r="D42" s="6" t="s">
        <v>59</v>
      </c>
      <c r="E42" s="14" t="s">
        <v>58</v>
      </c>
      <c r="F42" s="14" t="s">
        <v>17</v>
      </c>
      <c r="G42" s="14">
        <v>744772102</v>
      </c>
      <c r="H42" s="4"/>
      <c r="J42" s="22"/>
    </row>
    <row r="43" spans="2:10">
      <c r="B43" s="7">
        <f t="shared" si="0"/>
        <v>20</v>
      </c>
      <c r="C43" s="7">
        <v>1</v>
      </c>
      <c r="D43" s="7" t="s">
        <v>60</v>
      </c>
      <c r="E43" s="13" t="s">
        <v>58</v>
      </c>
      <c r="F43" s="13" t="s">
        <v>17</v>
      </c>
      <c r="G43" s="13">
        <v>744772102</v>
      </c>
      <c r="H43" s="5"/>
      <c r="J43" s="22"/>
    </row>
    <row r="44" spans="2:10">
      <c r="B44" s="6">
        <f t="shared" si="0"/>
        <v>21</v>
      </c>
      <c r="C44" s="6">
        <v>1</v>
      </c>
      <c r="D44" s="6" t="s">
        <v>61</v>
      </c>
      <c r="E44" s="14" t="s">
        <v>62</v>
      </c>
      <c r="F44" s="14" t="s">
        <v>63</v>
      </c>
      <c r="G44" s="14" t="s">
        <v>64</v>
      </c>
      <c r="H44" s="4"/>
      <c r="J44" s="22"/>
    </row>
    <row r="45" spans="2:10">
      <c r="B45" s="6"/>
      <c r="C45" s="6"/>
      <c r="D45" s="35" t="s">
        <v>118</v>
      </c>
      <c r="E45" s="25" t="s">
        <v>138</v>
      </c>
      <c r="F45" s="28" t="s">
        <v>71</v>
      </c>
      <c r="G45" s="28" t="s">
        <v>137</v>
      </c>
      <c r="H45" s="4"/>
      <c r="J45" s="22"/>
    </row>
    <row r="46" spans="2:10">
      <c r="B46" s="7">
        <f>B44+1</f>
        <v>22</v>
      </c>
      <c r="C46" s="7">
        <v>1</v>
      </c>
      <c r="D46" s="7" t="s">
        <v>65</v>
      </c>
      <c r="E46" s="13" t="s">
        <v>66</v>
      </c>
      <c r="F46" s="13"/>
      <c r="G46" s="13"/>
      <c r="H46" s="5"/>
      <c r="J46" s="22"/>
    </row>
    <row r="47" spans="2:10">
      <c r="B47" s="6">
        <f t="shared" si="0"/>
        <v>23</v>
      </c>
      <c r="C47" s="6">
        <v>1</v>
      </c>
      <c r="D47" s="6" t="s">
        <v>67</v>
      </c>
      <c r="E47" s="14" t="s">
        <v>68</v>
      </c>
      <c r="F47" s="14"/>
      <c r="G47" s="14"/>
      <c r="H47" s="4"/>
      <c r="J47" s="22"/>
    </row>
    <row r="48" spans="2:10">
      <c r="B48" s="7">
        <f t="shared" si="0"/>
        <v>24</v>
      </c>
      <c r="C48" s="7">
        <v>2</v>
      </c>
      <c r="D48" s="26" t="s">
        <v>69</v>
      </c>
      <c r="E48" s="27" t="s">
        <v>70</v>
      </c>
      <c r="F48" s="29" t="s">
        <v>71</v>
      </c>
      <c r="G48" s="29" t="s">
        <v>72</v>
      </c>
      <c r="H48" s="5"/>
      <c r="J48" s="22"/>
    </row>
    <row r="49" spans="2:10">
      <c r="B49" s="6">
        <f t="shared" si="0"/>
        <v>25</v>
      </c>
      <c r="C49" s="6">
        <v>1</v>
      </c>
      <c r="D49" s="6" t="s">
        <v>73</v>
      </c>
      <c r="E49" s="14" t="s">
        <v>74</v>
      </c>
      <c r="F49" s="14"/>
      <c r="G49" s="14"/>
      <c r="H49" s="4"/>
      <c r="J49" s="22"/>
    </row>
    <row r="50" spans="2:10">
      <c r="B50" s="7">
        <f t="shared" si="0"/>
        <v>26</v>
      </c>
      <c r="C50" s="7">
        <v>1</v>
      </c>
      <c r="D50" s="7" t="s">
        <v>75</v>
      </c>
      <c r="E50" s="13" t="s">
        <v>76</v>
      </c>
      <c r="F50" s="13"/>
      <c r="G50" s="13"/>
      <c r="H50" s="5"/>
      <c r="J50" s="22"/>
    </row>
    <row r="51" spans="2:10">
      <c r="B51" s="6">
        <f t="shared" si="0"/>
        <v>27</v>
      </c>
      <c r="C51" s="6">
        <v>1</v>
      </c>
      <c r="D51" s="24" t="s">
        <v>77</v>
      </c>
      <c r="E51" s="25" t="s">
        <v>78</v>
      </c>
      <c r="F51" s="28" t="s">
        <v>71</v>
      </c>
      <c r="G51" s="28" t="s">
        <v>79</v>
      </c>
      <c r="H51" s="4"/>
      <c r="J51" s="22"/>
    </row>
    <row r="52" spans="2:10">
      <c r="B52" s="7">
        <f t="shared" si="0"/>
        <v>28</v>
      </c>
      <c r="C52" s="7">
        <v>1</v>
      </c>
      <c r="D52" s="26" t="s">
        <v>80</v>
      </c>
      <c r="E52" s="27" t="s">
        <v>81</v>
      </c>
      <c r="F52" s="29" t="s">
        <v>71</v>
      </c>
      <c r="G52" s="29" t="s">
        <v>82</v>
      </c>
      <c r="H52" s="5"/>
      <c r="J52" s="22"/>
    </row>
    <row r="53" spans="2:10">
      <c r="B53" s="6">
        <f t="shared" si="0"/>
        <v>29</v>
      </c>
      <c r="C53" s="6">
        <v>1</v>
      </c>
      <c r="D53" s="24" t="s">
        <v>83</v>
      </c>
      <c r="E53" s="25" t="s">
        <v>84</v>
      </c>
      <c r="F53" s="28" t="s">
        <v>71</v>
      </c>
      <c r="G53" s="28" t="s">
        <v>85</v>
      </c>
      <c r="H53" s="4"/>
      <c r="J53" s="22"/>
    </row>
    <row r="54" spans="2:10">
      <c r="B54" s="7">
        <f t="shared" si="0"/>
        <v>30</v>
      </c>
      <c r="C54" s="7">
        <v>2</v>
      </c>
      <c r="D54" s="26" t="s">
        <v>86</v>
      </c>
      <c r="E54" s="27" t="s">
        <v>87</v>
      </c>
      <c r="F54" s="29" t="s">
        <v>71</v>
      </c>
      <c r="G54" s="29" t="s">
        <v>88</v>
      </c>
      <c r="H54" s="5"/>
      <c r="J54" s="22"/>
    </row>
    <row r="55" spans="2:10">
      <c r="B55" s="6">
        <f t="shared" si="0"/>
        <v>31</v>
      </c>
      <c r="C55" s="6">
        <v>1</v>
      </c>
      <c r="D55" s="24" t="s">
        <v>89</v>
      </c>
      <c r="E55" s="25" t="s">
        <v>90</v>
      </c>
      <c r="F55" s="28" t="s">
        <v>71</v>
      </c>
      <c r="G55" s="28" t="s">
        <v>91</v>
      </c>
      <c r="H55" s="4"/>
      <c r="J55" s="22"/>
    </row>
    <row r="56" spans="2:10">
      <c r="B56" s="7">
        <f t="shared" si="0"/>
        <v>32</v>
      </c>
      <c r="C56" s="7">
        <v>1</v>
      </c>
      <c r="D56" s="26" t="s">
        <v>92</v>
      </c>
      <c r="E56" s="27" t="s">
        <v>93</v>
      </c>
      <c r="F56" s="29" t="s">
        <v>71</v>
      </c>
      <c r="G56" s="29" t="s">
        <v>94</v>
      </c>
      <c r="H56" s="5"/>
      <c r="J56" s="22"/>
    </row>
    <row r="57" spans="2:10">
      <c r="B57" s="6">
        <f t="shared" si="0"/>
        <v>33</v>
      </c>
      <c r="C57" s="6">
        <v>1</v>
      </c>
      <c r="D57" s="24" t="s">
        <v>95</v>
      </c>
      <c r="E57" s="25" t="s">
        <v>96</v>
      </c>
      <c r="F57" s="28" t="s">
        <v>71</v>
      </c>
      <c r="G57" s="28" t="s">
        <v>97</v>
      </c>
      <c r="H57" s="4"/>
      <c r="J57" s="22"/>
    </row>
    <row r="58" spans="2:10">
      <c r="B58" s="7">
        <f t="shared" si="0"/>
        <v>34</v>
      </c>
      <c r="C58" s="7">
        <v>1</v>
      </c>
      <c r="D58" s="7" t="s">
        <v>98</v>
      </c>
      <c r="E58" s="13" t="s">
        <v>99</v>
      </c>
      <c r="F58" s="30" t="s">
        <v>23</v>
      </c>
      <c r="G58" s="30" t="s">
        <v>23</v>
      </c>
      <c r="H58" s="5"/>
      <c r="J58" s="22"/>
    </row>
    <row r="59" spans="2:10">
      <c r="B59" s="6">
        <f t="shared" si="0"/>
        <v>35</v>
      </c>
      <c r="C59" s="6">
        <v>1</v>
      </c>
      <c r="D59" s="24" t="s">
        <v>100</v>
      </c>
      <c r="E59" s="25" t="s">
        <v>101</v>
      </c>
      <c r="F59" s="28" t="s">
        <v>71</v>
      </c>
      <c r="G59" s="28" t="s">
        <v>102</v>
      </c>
      <c r="H59" s="4"/>
      <c r="J59" s="22"/>
    </row>
    <row r="60" spans="2:10">
      <c r="B60" s="7">
        <f t="shared" si="0"/>
        <v>36</v>
      </c>
      <c r="C60" s="7">
        <v>1</v>
      </c>
      <c r="D60" s="26" t="s">
        <v>103</v>
      </c>
      <c r="E60" s="27" t="s">
        <v>104</v>
      </c>
      <c r="F60" s="29" t="s">
        <v>71</v>
      </c>
      <c r="G60" s="29" t="s">
        <v>105</v>
      </c>
      <c r="H60" s="5"/>
      <c r="J60" s="22"/>
    </row>
    <row r="61" spans="2:10">
      <c r="B61" s="6">
        <f t="shared" si="0"/>
        <v>37</v>
      </c>
      <c r="C61" s="6">
        <v>1</v>
      </c>
      <c r="D61" s="6" t="s">
        <v>106</v>
      </c>
      <c r="E61" s="14" t="s">
        <v>107</v>
      </c>
      <c r="F61" s="14" t="s">
        <v>17</v>
      </c>
      <c r="G61" s="14">
        <v>750313861</v>
      </c>
      <c r="H61" s="4"/>
      <c r="J61" s="22"/>
    </row>
    <row r="62" spans="2:10">
      <c r="B62" s="7">
        <f t="shared" si="0"/>
        <v>38</v>
      </c>
      <c r="C62" s="7">
        <v>1</v>
      </c>
      <c r="D62" s="7" t="s">
        <v>108</v>
      </c>
      <c r="E62" s="13" t="s">
        <v>109</v>
      </c>
      <c r="F62" s="13" t="s">
        <v>17</v>
      </c>
      <c r="G62" s="13">
        <v>691213710003</v>
      </c>
      <c r="H62" s="5"/>
      <c r="J62" s="22"/>
    </row>
    <row r="63" spans="2:10">
      <c r="B63" s="6">
        <f t="shared" si="0"/>
        <v>39</v>
      </c>
      <c r="C63" s="6">
        <v>1</v>
      </c>
      <c r="D63" s="6" t="s">
        <v>110</v>
      </c>
      <c r="E63" s="14" t="s">
        <v>111</v>
      </c>
      <c r="F63" s="14" t="s">
        <v>17</v>
      </c>
      <c r="G63" s="14">
        <v>691211720002</v>
      </c>
      <c r="H63" s="4"/>
      <c r="J63" s="22"/>
    </row>
    <row r="64" spans="2:10" ht="6.95" customHeight="1">
      <c r="B64" s="11"/>
      <c r="C64" s="11"/>
      <c r="D64" s="11"/>
      <c r="E64" s="10"/>
      <c r="F64" s="10"/>
      <c r="G64" s="16"/>
      <c r="H64" s="10"/>
    </row>
    <row r="66" spans="2:8">
      <c r="B66"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8" spans="2:8">
      <c r="B68" s="41"/>
      <c r="C68" s="42"/>
      <c r="D68" s="42"/>
      <c r="E68" s="42"/>
      <c r="F68" s="42"/>
      <c r="G68" s="42"/>
      <c r="H68" s="42"/>
    </row>
  </sheetData>
  <mergeCells count="7">
    <mergeCell ref="B68:H68"/>
    <mergeCell ref="B12:F12"/>
    <mergeCell ref="E2:H3"/>
    <mergeCell ref="E8:G8"/>
    <mergeCell ref="E7:G7"/>
    <mergeCell ref="E6:G6"/>
    <mergeCell ref="E5:G5"/>
  </mergeCells>
  <phoneticPr fontId="33"/>
  <conditionalFormatting sqref="E9:E10">
    <cfRule type="cellIs" dxfId="0" priority="1" operator="notEqual">
      <formula>"none"</formula>
    </cfRule>
  </conditionalFormatting>
  <hyperlinks>
    <hyperlink ref="E11" r:id="rId1" xr:uid="{021A60D1-4BBE-4607-9B53-F96091C4A5ED}"/>
    <hyperlink ref="E9" r:id="rId2" xr:uid="{05FBA8F2-CA86-40C1-A01F-1C7217A1B66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2023-05-12T05:53:53Z</dcterms:modified>
</cp:coreProperties>
</file>