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6FF28151-F9BC-4E55-AA42-F604097A9212}"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BoM'!$B$1:$H$108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0" i="1" l="1"/>
  <c r="B108" i="1"/>
</calcChain>
</file>

<file path=xl/sharedStrings.xml><?xml version="1.0" encoding="utf-8"?>
<sst xmlns="http://schemas.openxmlformats.org/spreadsheetml/2006/main" count="396" uniqueCount="263">
  <si>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</si>
  <si>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</si>
  <si>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</si>
  <si>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</si>
  <si>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</si>
  <si>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</si>
  <si>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</si>
  <si>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</si>
  <si>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</si>
  <si>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</si>
  <si>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</si>
  <si>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</si>
  <si>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</si>
  <si>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</si>
  <si>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</si>
  <si>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C10,C11</t>
  </si>
  <si>
    <t>C13, C15, Czig, CVcc</t>
  </si>
  <si>
    <t>C3,C5</t>
  </si>
  <si>
    <t>C4</t>
  </si>
  <si>
    <t>Cout</t>
  </si>
  <si>
    <t>D10,D12,D15</t>
  </si>
  <si>
    <t>D11</t>
  </si>
  <si>
    <t>D14</t>
  </si>
  <si>
    <t>D4</t>
  </si>
  <si>
    <t>D9,D13</t>
  </si>
  <si>
    <t>Dout</t>
  </si>
  <si>
    <t>F1</t>
  </si>
  <si>
    <t>L1</t>
  </si>
  <si>
    <t>L2</t>
  </si>
  <si>
    <t>Q1,Q2</t>
  </si>
  <si>
    <t>Q3</t>
  </si>
  <si>
    <t>Q4</t>
  </si>
  <si>
    <t>Qfet</t>
  </si>
  <si>
    <t>R11</t>
  </si>
  <si>
    <t>R16</t>
  </si>
  <si>
    <t>R18</t>
  </si>
  <si>
    <t>R2</t>
  </si>
  <si>
    <t>R20,Rzcd</t>
  </si>
  <si>
    <t>R21</t>
  </si>
  <si>
    <t>R6,R10</t>
  </si>
  <si>
    <t>R7</t>
  </si>
  <si>
    <t>R8,R9,R15,R19</t>
  </si>
  <si>
    <t>Rbo</t>
  </si>
  <si>
    <t>Rdamp</t>
  </si>
  <si>
    <t>Rlff</t>
  </si>
  <si>
    <t>Rsens</t>
  </si>
  <si>
    <t>Rstart1,Rstart</t>
  </si>
  <si>
    <t>Rtco</t>
  </si>
  <si>
    <t>T1</t>
  </si>
  <si>
    <t>U1</t>
  </si>
  <si>
    <t>U2</t>
  </si>
  <si>
    <t>U4</t>
  </si>
  <si>
    <t>U5</t>
  </si>
  <si>
    <t>Ceramic Capacitor, 1nF, 10%, 0402</t>
  </si>
  <si>
    <t>Ceramic Capacitor, 4.7uF, 10%, 0603</t>
  </si>
  <si>
    <t>Film Capacitor, 100nF 250V, 10%, CAP-BOX-LS5-3M5X7M2</t>
  </si>
  <si>
    <t>Aluminum Capacitor, 10uF 200V, 20%, CAP-ALEL-8X12-HOR</t>
  </si>
  <si>
    <t>Ceramic Capacitor, 4.7uF 100V, 10%, 1206</t>
  </si>
  <si>
    <t>DIODE ZENER 15V 200MW, 5%, SOD523</t>
  </si>
  <si>
    <t>DIODE GEN PURP 75V 200MA, SOT23</t>
  </si>
  <si>
    <t>DIODE GEN PURP 75V 200MA, SOD523</t>
  </si>
  <si>
    <t>RECTIFIER BRIDGE 1000V 1A AB, ABS10</t>
  </si>
  <si>
    <t>DIODE ARRAY GP 250V 200MA, SC-88A</t>
  </si>
  <si>
    <t>Diode 600V, 1A, SOD123FL</t>
  </si>
  <si>
    <t>FUSE BRD MNT 500MA 250VAC AX, FUSE-AXIAL-LS450</t>
  </si>
  <si>
    <t>FIXED IND 1.5MH 190MA 8 OHM , IND-UPRIGHT-LS25</t>
  </si>
  <si>
    <t>FIXED IND 1.5MH 190MA 8 OHM , IND-HOR-LS25</t>
  </si>
  <si>
    <t>TRANS NPN 40V 0.2A, SOT323</t>
  </si>
  <si>
    <t>TRANS NPN 80V 0.5A, SOT23</t>
  </si>
  <si>
    <t>MOSFET N-CH 50V 200MA, SOT23</t>
  </si>
  <si>
    <t>MOSFET N-CH 600V IPAK, IPAK</t>
  </si>
  <si>
    <t>RES SMD, 12k Ohm, 1%, 1/16W, 0402</t>
  </si>
  <si>
    <t>RES SMD, 40.2k Ohm, 1%, 1/16W, 0402</t>
  </si>
  <si>
    <t>RES SMD, 62 Ohm, 1%, 1/16W, 0402</t>
  </si>
  <si>
    <t>RES SMD, 51.1k Ohm, 1%, 1/16W, 0402</t>
  </si>
  <si>
    <t>RES SMD, 56k Ohm, 1%,  1/8W, 0805</t>
  </si>
  <si>
    <t>RES SMD, 3.32k Ohm, 1%, 1/16W, 0402</t>
  </si>
  <si>
    <t>RES SMD, 10k Ohm, 1%, 1/16W, 0402</t>
  </si>
  <si>
    <t>RES SMD, 470 Ohm, 1%, 1/16W, 0402</t>
  </si>
  <si>
    <t>RES SMD, 100k Ohm, 1%, 1/16W, 0402</t>
  </si>
  <si>
    <t>RES SMD, 3.01 Meg Ohm, 1%,  1/8W, 0805</t>
  </si>
  <si>
    <t>RES SMD, 180 Ohm, 5%,  1/8W, 0805</t>
  </si>
  <si>
    <t>RES SMD, 620 Ohm, 1%, 1/16W, 0402</t>
  </si>
  <si>
    <t>RES SMD, 1 Ohm, 1%,  1/4W, 1206</t>
  </si>
  <si>
    <t>RES SMD, 1.0 Meg Ohm, 1%,  1/8W, 0805</t>
  </si>
  <si>
    <t>THERMISTOR NTC, 100k Ohm, 5%, 0603</t>
  </si>
  <si>
    <t>Transfo, XFRM_LINEAR Ohm, -, ormer, RM5_8P_TH</t>
  </si>
  <si>
    <t>Power Factor Corrected Dimmabl, MICRO8</t>
  </si>
  <si>
    <t>IC REG LDO 3.3V 0.1A, MICRO8</t>
  </si>
  <si>
    <t>IC VREF SHUNT ADJ, SOT23</t>
  </si>
  <si>
    <t>IC REG LDO ADJ 0.1A, TO92</t>
  </si>
  <si>
    <t>Kemet</t>
  </si>
  <si>
    <t>C0402C102K3GACTU</t>
  </si>
  <si>
    <t>Taiyo Yuden</t>
  </si>
  <si>
    <t>EMK107ABJ475KA-T</t>
  </si>
  <si>
    <t>Epcos</t>
  </si>
  <si>
    <t>B32559-C3104-+***</t>
  </si>
  <si>
    <t>Rubycon</t>
  </si>
  <si>
    <t>200LLE10MEFC8X11.5</t>
  </si>
  <si>
    <t>AVX</t>
  </si>
  <si>
    <t>12061Z475KAT2A</t>
  </si>
  <si>
    <t>On Semiconductor</t>
  </si>
  <si>
    <t>MM5Z15VT1G</t>
  </si>
  <si>
    <t>BAS116LT1G</t>
  </si>
  <si>
    <t>BAS16XV2T1G</t>
  </si>
  <si>
    <t>Comchip</t>
  </si>
  <si>
    <t>ABS10</t>
  </si>
  <si>
    <t>ON Semiconductor</t>
  </si>
  <si>
    <t>BAS21DW5T1G</t>
  </si>
  <si>
    <t>MCC</t>
  </si>
  <si>
    <t>UFM15PL</t>
  </si>
  <si>
    <t>Littelfuse</t>
  </si>
  <si>
    <t>0263.500WRT1L</t>
  </si>
  <si>
    <t>Wurth</t>
  </si>
  <si>
    <t>MMBT3904WT1G</t>
  </si>
  <si>
    <t>MMBTA06LT1G</t>
  </si>
  <si>
    <t>BSS138</t>
  </si>
  <si>
    <t>NDD02N60Z</t>
  </si>
  <si>
    <t>Yaego</t>
  </si>
  <si>
    <t>RC0402FR-0712KL</t>
  </si>
  <si>
    <t>RC0402FR-0740k2L</t>
  </si>
  <si>
    <t>RC0402FR-0762RL</t>
  </si>
  <si>
    <t>RC0402FR-0751K1L</t>
  </si>
  <si>
    <t>RC0805FR-0756KL</t>
  </si>
  <si>
    <t>RC0402FR-073K32L</t>
  </si>
  <si>
    <t>RC0402FR-0710KL</t>
  </si>
  <si>
    <t>RC0402FR-07470RL</t>
  </si>
  <si>
    <t>RC0402FR-07100KL</t>
  </si>
  <si>
    <t>Yageo</t>
  </si>
  <si>
    <t>RC0805FR-073M01L</t>
  </si>
  <si>
    <t>RC0805JR-07180RL</t>
  </si>
  <si>
    <t>RC0402FR-07620RL</t>
  </si>
  <si>
    <t>RC1206FR-071RL</t>
  </si>
  <si>
    <t>RC0805FR-071ML</t>
  </si>
  <si>
    <t>B57331V2104J60</t>
  </si>
  <si>
    <t>NCL30082B</t>
  </si>
  <si>
    <t>LP2951ACDM-3.3</t>
  </si>
  <si>
    <t>NCP431A</t>
  </si>
  <si>
    <t>LM317LBDR2G</t>
  </si>
  <si>
    <t>NCL30082</t>
  </si>
  <si>
    <t>Dimmable Quasi-Resonant Primary Side Current Mode Controller for LED Lighting with thermal foldback</t>
  </si>
  <si>
    <t>Option</t>
  </si>
  <si>
    <t>CAP MLCC 1000pF ±10% 25V C0G/NP0 0402 SMD</t>
  </si>
  <si>
    <t>VISHAY</t>
  </si>
  <si>
    <t>VJ0402A102KXXCW1BC</t>
  </si>
  <si>
    <t xml:space="preserve">VJ….W1BC Basic Commodity Series  </t>
  </si>
  <si>
    <t>CAP MLCC 1000pF ±10% 50V C0G/NP0 0402 SMD</t>
  </si>
  <si>
    <t>VJ0402A102KXACW1BC</t>
  </si>
  <si>
    <t>CAP MLCC 4.7µF ±10% 16V X5R 0603 SMD</t>
  </si>
  <si>
    <t>VJ0603G475KXJCW1BC</t>
  </si>
  <si>
    <t>CAP MLCC 4.7µF ±10% 50V X5R 0805 SMD</t>
  </si>
  <si>
    <t>VJ0805G475KXATW1BC</t>
  </si>
  <si>
    <t>CAP Polymer 4.7µF ±20% 35V B-case 3528-21 105°C</t>
  </si>
  <si>
    <t>T55B475M035C0200</t>
  </si>
  <si>
    <t>vPolyTan, Molded, High Performance SMD 1411</t>
  </si>
  <si>
    <t>Option (CVcc)</t>
  </si>
  <si>
    <t>CAP FILM 0.1UF 5% 200VAC / 400VDC (PP) METALLIZED RAD 7.5mm PITCH</t>
  </si>
  <si>
    <t>MKP383410040JC02R0</t>
  </si>
  <si>
    <t>MKP383 Series, AC and Pulse, Metallized PP, Film Capacitors, Potted Type</t>
  </si>
  <si>
    <t>CAP FILM 0.1UF 10% 160VAC / 250VDC (PP) METALLIZED RAD 7.62mm PITCH 4.0mm LEAD</t>
  </si>
  <si>
    <t>BFC237141104</t>
  </si>
  <si>
    <t>MKT371 Series, DC Film Polyester Capacitors, Potted Type</t>
  </si>
  <si>
    <t>CAP Al Electrolytic 10µF ±20% 200V Radial Can TH 105°C</t>
  </si>
  <si>
    <t>MAL215252109E3</t>
  </si>
  <si>
    <t>Miniature, Radial Lead, High Voltage (10.0mm x 10.0mm x 12.00mm)</t>
  </si>
  <si>
    <t>CAP MLCC 2.2µF ±10% 100V X7R 1210 SMD</t>
  </si>
  <si>
    <t>VJ1210Y225KXBTW1BC</t>
  </si>
  <si>
    <t>CAP Al Electrolytic 10µF ±20% 100V Radial Can SMD 125°C</t>
  </si>
  <si>
    <t>MAL214699901E3</t>
  </si>
  <si>
    <t>AEC-Q, Automotovie, High Temperature, Low Impedance, Vibration Proof, High Reliabitily (10.0mm x 10.0mm x 10.00mm)</t>
  </si>
  <si>
    <t>CAP Conductive Polymer Aluminum 4.7µF ±20% 100V Radial Can SMD 105°C</t>
  </si>
  <si>
    <t>MAL218497901E3</t>
  </si>
  <si>
    <t>Low Impedance, Very Low ESR &amp; High Ripple Current, High Voltages up to 100V (6.3mm x 6.3mm x 7.70mm)</t>
  </si>
  <si>
    <t>15V, 200mW, Zener, Diode, SOD-523</t>
  </si>
  <si>
    <t>BZX584C15-G3-08</t>
  </si>
  <si>
    <t>SOD-523, Tol. 5%, Pulse current, RoHS, H/F, Green</t>
  </si>
  <si>
    <t>15V, 300mW, 2%, Zener, Diode, DFN1006-2A</t>
  </si>
  <si>
    <t>BZX884B15L-G3-08</t>
  </si>
  <si>
    <t>Leadless DFN1006-2A package, Sidewall plated / Wettable Flanks, Pulse Current</t>
  </si>
  <si>
    <t>Diode - Small Signal Schottky 100V 0.2A Vf~1.25V SOT-23 (TO-236-3L)</t>
  </si>
  <si>
    <t>BAS19-E3-08</t>
  </si>
  <si>
    <t>Small Signal, Single Configuration, SMD, 150°C (Tj), RoHS</t>
  </si>
  <si>
    <t>Diode - Small Signal Schottky 40V 0.2A Vf~1V DFN1006-2A</t>
  </si>
  <si>
    <t>BAS40L-G3-08</t>
  </si>
  <si>
    <t>Small Signal, Single Configuration, SMD, 150°C (Tj), Small Signal, RoHS, H/F, Green</t>
  </si>
  <si>
    <t>Diode - Small Signal Schottky 70V 0.1A Vf~1V SOD-523</t>
  </si>
  <si>
    <t>BAS70-02V-G3-08</t>
  </si>
  <si>
    <t>Small Signal, Single Configuration, SMD, 125°C (Tj), RoHS, H/F, Green</t>
  </si>
  <si>
    <t>1000V, 1A, Bridge Rectifier, Glass Passivated, Single-Phase, Miniature, SMD</t>
  </si>
  <si>
    <t>DF10S-E3/77</t>
  </si>
  <si>
    <t>DFS case style, RoHS, UL recognition, High Surge Current</t>
  </si>
  <si>
    <t>200V, 250mA, Small Signal, Diode, SOD-323</t>
  </si>
  <si>
    <t>BAV21WS-E3-08</t>
  </si>
  <si>
    <t>SOD-323, RoHS</t>
  </si>
  <si>
    <t>DIODES &amp; RECTIFIERS Standard Recovery 600V 1A Vf~0.95V SMF (DO-219AB)</t>
  </si>
  <si>
    <t>SE10FJ-M3/H</t>
  </si>
  <si>
    <t>eSMP, Single Configuration, SMD, 175°C (Tj), Glass passivated, RoHS, H/F, SOD-123W compatible</t>
  </si>
  <si>
    <t>DIODES &amp; RECTIFIERS Fast Recovery 600V 1A Vf~1V SMF (DO-219AB)</t>
  </si>
  <si>
    <t>RS1FJ-M3/H</t>
  </si>
  <si>
    <t>eSMP, Single Configuration, SMD, 150°C (Tj), Glass passivated, RoHS, H/F, SOD-123W compatible</t>
  </si>
  <si>
    <t>DIODES &amp; RECTIFIERS Fast Recovery 600V 1A Vf~1.25V SMF (DO-219AB)</t>
  </si>
  <si>
    <t>AR1FJ-M3/H</t>
  </si>
  <si>
    <t>eSMP, Single Configuration, SMD, 175°C (Tj), Avalanche Rectifier, Glass passivated,  RoHS, H/F</t>
  </si>
  <si>
    <t>MOSFET Single N-CHAN 60V 0.3A 2000mΩ @10V SOT-23 (TO-236-3L)</t>
  </si>
  <si>
    <t>2N7002K-T1-GE3</t>
  </si>
  <si>
    <t>TrenchFET, Single Configuration, SMD, 150°C (Tj), RoHS, H/F</t>
  </si>
  <si>
    <t>MOSFET Single N-CHAN 60V 0.33A 1250mΩ @10V SC-75A-3L (SOT-416)</t>
  </si>
  <si>
    <t>Si1022R-T1-GE3</t>
  </si>
  <si>
    <t>MOSFET Single N-CHAN 600V 2A 4400mΩ @10V IPAK (TO-251AA-3L)</t>
  </si>
  <si>
    <t>SiHFUC20-GE3</t>
  </si>
  <si>
    <t>Planar FET, Single Configuration, TH, 150°C (Tj), Repetitive Avalanche rated, Surface-mount or Straight Lead</t>
  </si>
  <si>
    <t>MOSFET Single N-CHAN 600V 5.6A 700mΩ @10V PowerPAK SO-8L</t>
  </si>
  <si>
    <t>SiHJ690N60E-T1-GE3</t>
  </si>
  <si>
    <t>E Series, Single Configuration, SMD, 150°C (Tj), Repetitive Avalanche rated, Surface-mount or Straight Lead</t>
  </si>
  <si>
    <t>RES 12kΩ ±1% 1/16W 0402 ±100ppm/°C SMD Thick Film</t>
  </si>
  <si>
    <t>CRCW040212K0FKED</t>
  </si>
  <si>
    <t>CRCW e3 Standard Chip Resistor AEC-Q200</t>
  </si>
  <si>
    <t>RES 40.2kΩ ±1% 1/16W 0402 ±100ppm/°C SMD Thick Film</t>
  </si>
  <si>
    <t>CRCW040240K2FKED</t>
  </si>
  <si>
    <t>RES 51.1kΩ ±1% 1/16W 0402 ±100ppm/°C SMD Thick Film</t>
  </si>
  <si>
    <t>CRCW040251K1FKED</t>
  </si>
  <si>
    <t>RES 56kΩ ±1% 1/16W 0402 ±100ppm/°C SMD Thick Film</t>
  </si>
  <si>
    <t>CRCW040256K0FKED</t>
  </si>
  <si>
    <t>RES 10kΩ ±1% 1/16W 0402 ±100ppm/°C SMD Thick Film</t>
  </si>
  <si>
    <t>CRCW040210K0FKED</t>
  </si>
  <si>
    <t>RES 100kΩ ±1% 1/16W 0402 ±100ppm/°C SMD Thick Film</t>
  </si>
  <si>
    <t>CRCW0402100KFKED</t>
  </si>
  <si>
    <t>RES 62Ω ±1% 1/16W 0402 ±100ppm/°C SMD Thick Film</t>
  </si>
  <si>
    <t>CRCW040262R0FKED</t>
  </si>
  <si>
    <t>RES 3.32kΩ ±1% 1/16W 0402 ±100ppm/°C SMD Thick Film</t>
  </si>
  <si>
    <t>CRCW04023K32FKED</t>
  </si>
  <si>
    <t>RES 470Ω ±1% 1/16W 0402 ±100ppm/°C SMD Thick Film</t>
  </si>
  <si>
    <t>CRCW0402470RFKED</t>
  </si>
  <si>
    <t>RES 3.01MΩ ±1% 1/8W 0805 ±100ppm/°C SMD Thick Film</t>
  </si>
  <si>
    <t>CRCW08053M01FKEA</t>
  </si>
  <si>
    <t>RES 180Ω ±5% 1/8W 0805 ±200ppm/°C SMD Thick Film</t>
  </si>
  <si>
    <t>CRCW0805180RJNEA</t>
  </si>
  <si>
    <t>RES 1MΩ ±1% 1/8W 0805 ±100ppm/°C SMD Thick Film</t>
  </si>
  <si>
    <t>CRCW08051M00FKEA</t>
  </si>
  <si>
    <t>RES 1Ω ±1% 1/4W 1206 ±100ppm/°C SMD Thick Film</t>
  </si>
  <si>
    <t>CRCW12061R00FKEA</t>
  </si>
  <si>
    <t>RES 1Ω ±1% 3/4W 1206 ±100ppm/°C SMD Thick Film</t>
  </si>
  <si>
    <t>CRCW12061R00FKEAHP</t>
  </si>
  <si>
    <t>CRCW-HP e3 Pulse Proof, High Power Chip Resistor AEC-Q200</t>
  </si>
  <si>
    <t>RES 620Ω ±1% 1/16W 0402 ±100ppm/°C SMD Thick Film</t>
  </si>
  <si>
    <t>CRCW0402620RFKED</t>
  </si>
  <si>
    <t>NTC Thermistor 100k Ohm ±5% 0603 (1608 Metric) 4100K -40°C to +150°C</t>
  </si>
  <si>
    <t>NTCS0603E3104JXT</t>
  </si>
  <si>
    <t>AEC-Q, R - Tol. ±5%, Beta-4100K ±1%, Operating Temp. Range: -40°C to +150°C</t>
  </si>
  <si>
    <t>CAP CER DISC 2200PF 20% 440VAC Y5U RADIAL INLINE KINKED 5mm PITCH</t>
  </si>
  <si>
    <t>VY2222M35Y5US6TV5</t>
  </si>
  <si>
    <t>Option (C5)</t>
  </si>
  <si>
    <t>GND (PRI to SEC)</t>
  </si>
  <si>
    <t>CAP CER 2200PF 10% 250VAC X7R (X1/Y2) 2220 SMD</t>
  </si>
  <si>
    <t>VJ2220Y222KXUSTX1</t>
  </si>
  <si>
    <t>VJ Safety Certified, Class X1: / Y2: 1500VAC, Class X2: 1075VDC,  Approved IEC 60384-14</t>
  </si>
  <si>
    <t>For Isolated flyback configuration</t>
  </si>
  <si>
    <t>リファレンス回路リンク</t>
  </si>
  <si>
    <t>リファレンス回路掲載ページ</t>
  </si>
  <si>
    <t>ネクスティ問合せ</t>
  </si>
  <si>
    <t>https://www.e-nexty.com/inquiries/new</t>
  </si>
  <si>
    <t>https://www.onsemi.jp/download/eval-board-manual/pdf/evbum2307-d.pdf</t>
    <phoneticPr fontId="29"/>
  </si>
  <si>
    <t>P5.P6.P17</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</si>
</sst>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97" totalsRowShown="0" headerRowDxfId="8" dataDxfId="7">
  <autoFilter ref="B14:H9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manual/pdf/evbum2307-d.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08"/>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139</v>
      </c>
      <c r="F6" s="34"/>
      <c r="G6" s="34"/>
      <c r="H6" s="6"/>
    </row>
    <row r="7" spans="2:8" ht="15" customHeight="1">
      <c r="B7" s="7"/>
      <c r="C7" s="7"/>
      <c r="D7" s="5" t="s">
        <v>8</v>
      </c>
      <c r="E7" s="33" t="s">
        <v>140</v>
      </c>
      <c r="F7" s="33"/>
      <c r="G7" s="33"/>
      <c r="H7" s="7"/>
    </row>
    <row r="8" spans="2:8" ht="15" customHeight="1">
      <c r="B8" s="7"/>
      <c r="C8" s="7"/>
      <c r="D8" s="5" t="s">
        <v>11</v>
      </c>
      <c r="E8" s="35" t="s">
        <v>10</v>
      </c>
      <c r="F8" s="35"/>
      <c r="G8" s="35"/>
      <c r="H8" s="7"/>
    </row>
    <row r="9" spans="2:8" ht="15" customHeight="1">
      <c r="B9" s="7"/>
      <c r="C9" s="7"/>
      <c r="D9" s="5" t="s">
        <v>257</v>
      </c>
      <c r="E9" s="28" t="s">
        <v>261</v>
      </c>
      <c r="F9" s="27"/>
      <c r="G9" s="27"/>
      <c r="H9" s="7"/>
    </row>
    <row r="10" spans="2:8" ht="15" customHeight="1">
      <c r="B10" s="7"/>
      <c r="C10" s="7"/>
      <c r="D10" s="5" t="s">
        <v>258</v>
      </c>
      <c r="E10" s="27" t="s">
        <v>262</v>
      </c>
      <c r="F10" s="27"/>
      <c r="G10" s="27"/>
      <c r="H10" s="7"/>
    </row>
    <row r="11" spans="2:8" ht="15" customHeight="1">
      <c r="B11" s="7"/>
      <c r="C11" s="7"/>
      <c r="D11" s="5" t="s">
        <v>259</v>
      </c>
      <c r="E11" s="28" t="s">
        <v>260</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5" t="s">
        <v>15</v>
      </c>
      <c r="E15" s="22" t="s">
        <v>53</v>
      </c>
      <c r="F15" s="22" t="s">
        <v>91</v>
      </c>
      <c r="G15" s="22" t="s">
        <v>92</v>
      </c>
      <c r="H15" s="23"/>
    </row>
    <row r="16" spans="2:8">
      <c r="B16" s="21"/>
      <c r="C16" s="21"/>
      <c r="D16" s="21" t="s">
        <v>141</v>
      </c>
      <c r="E16" s="22" t="s">
        <v>142</v>
      </c>
      <c r="F16" s="22" t="s">
        <v>143</v>
      </c>
      <c r="G16" s="22" t="s">
        <v>144</v>
      </c>
      <c r="H16" s="23" t="s">
        <v>145</v>
      </c>
    </row>
    <row r="17" spans="2:8">
      <c r="B17" s="21"/>
      <c r="C17" s="21"/>
      <c r="D17" s="21" t="s">
        <v>141</v>
      </c>
      <c r="E17" s="22" t="s">
        <v>146</v>
      </c>
      <c r="F17" s="22" t="s">
        <v>143</v>
      </c>
      <c r="G17" s="22" t="s">
        <v>147</v>
      </c>
      <c r="H17" s="23" t="s">
        <v>145</v>
      </c>
    </row>
    <row r="18" spans="2:8" ht="15" customHeight="1">
      <c r="B18" s="19">
        <v>2</v>
      </c>
      <c r="C18" s="19">
        <v>4</v>
      </c>
      <c r="D18" s="26" t="s">
        <v>16</v>
      </c>
      <c r="E18" s="20" t="s">
        <v>54</v>
      </c>
      <c r="F18" s="20" t="s">
        <v>93</v>
      </c>
      <c r="G18" s="20" t="s">
        <v>94</v>
      </c>
      <c r="H18" s="24"/>
    </row>
    <row r="19" spans="2:8" ht="15" customHeight="1">
      <c r="B19" s="19"/>
      <c r="C19" s="19"/>
      <c r="D19" s="19" t="s">
        <v>141</v>
      </c>
      <c r="E19" s="20" t="s">
        <v>148</v>
      </c>
      <c r="F19" s="20" t="s">
        <v>143</v>
      </c>
      <c r="G19" s="20" t="s">
        <v>149</v>
      </c>
      <c r="H19" s="24" t="s">
        <v>145</v>
      </c>
    </row>
    <row r="20" spans="2:8" ht="15" customHeight="1">
      <c r="B20" s="19"/>
      <c r="C20" s="19"/>
      <c r="D20" s="19" t="s">
        <v>141</v>
      </c>
      <c r="E20" s="20" t="s">
        <v>150</v>
      </c>
      <c r="F20" s="20" t="s">
        <v>143</v>
      </c>
      <c r="G20" s="20" t="s">
        <v>151</v>
      </c>
      <c r="H20" s="24" t="s">
        <v>145</v>
      </c>
    </row>
    <row r="21" spans="2:8" ht="15" customHeight="1">
      <c r="B21" s="19"/>
      <c r="C21" s="19"/>
      <c r="D21" s="19" t="s">
        <v>155</v>
      </c>
      <c r="E21" s="20" t="s">
        <v>152</v>
      </c>
      <c r="F21" s="20" t="s">
        <v>143</v>
      </c>
      <c r="G21" s="20" t="s">
        <v>153</v>
      </c>
      <c r="H21" s="24" t="s">
        <v>154</v>
      </c>
    </row>
    <row r="22" spans="2:8">
      <c r="B22" s="21">
        <v>3</v>
      </c>
      <c r="C22" s="21">
        <v>2</v>
      </c>
      <c r="D22" s="25" t="s">
        <v>17</v>
      </c>
      <c r="E22" s="22" t="s">
        <v>55</v>
      </c>
      <c r="F22" s="22" t="s">
        <v>95</v>
      </c>
      <c r="G22" s="22" t="s">
        <v>96</v>
      </c>
      <c r="H22" s="23"/>
    </row>
    <row r="23" spans="2:8">
      <c r="B23" s="21"/>
      <c r="C23" s="21"/>
      <c r="D23" s="21" t="s">
        <v>141</v>
      </c>
      <c r="E23" s="22" t="s">
        <v>156</v>
      </c>
      <c r="F23" s="22" t="s">
        <v>143</v>
      </c>
      <c r="G23" s="22" t="s">
        <v>157</v>
      </c>
      <c r="H23" s="23" t="s">
        <v>158</v>
      </c>
    </row>
    <row r="24" spans="2:8">
      <c r="B24" s="21"/>
      <c r="C24" s="21"/>
      <c r="D24" s="21" t="s">
        <v>141</v>
      </c>
      <c r="E24" s="22" t="s">
        <v>159</v>
      </c>
      <c r="F24" s="22" t="s">
        <v>143</v>
      </c>
      <c r="G24" s="22" t="s">
        <v>160</v>
      </c>
      <c r="H24" s="23" t="s">
        <v>161</v>
      </c>
    </row>
    <row r="25" spans="2:8">
      <c r="B25" s="21"/>
      <c r="C25" s="21"/>
      <c r="D25" s="21" t="s">
        <v>251</v>
      </c>
      <c r="E25" s="22" t="s">
        <v>249</v>
      </c>
      <c r="F25" s="22" t="s">
        <v>143</v>
      </c>
      <c r="G25" s="22" t="s">
        <v>250</v>
      </c>
      <c r="H25" s="23"/>
    </row>
    <row r="26" spans="2:8" ht="15" customHeight="1">
      <c r="B26" s="19">
        <v>4</v>
      </c>
      <c r="C26" s="19">
        <v>1</v>
      </c>
      <c r="D26" s="26" t="s">
        <v>18</v>
      </c>
      <c r="E26" s="20" t="s">
        <v>56</v>
      </c>
      <c r="F26" s="20" t="s">
        <v>97</v>
      </c>
      <c r="G26" s="20" t="s">
        <v>98</v>
      </c>
      <c r="H26" s="24"/>
    </row>
    <row r="27" spans="2:8" ht="15" customHeight="1">
      <c r="B27" s="19"/>
      <c r="C27" s="19"/>
      <c r="D27" s="19" t="s">
        <v>141</v>
      </c>
      <c r="E27" s="20" t="s">
        <v>162</v>
      </c>
      <c r="F27" s="20" t="s">
        <v>143</v>
      </c>
      <c r="G27" s="20" t="s">
        <v>163</v>
      </c>
      <c r="H27" s="24" t="s">
        <v>164</v>
      </c>
    </row>
    <row r="28" spans="2:8">
      <c r="B28" s="21">
        <v>5</v>
      </c>
      <c r="C28" s="21">
        <v>1</v>
      </c>
      <c r="D28" s="25" t="s">
        <v>19</v>
      </c>
      <c r="E28" s="22" t="s">
        <v>57</v>
      </c>
      <c r="F28" s="22" t="s">
        <v>99</v>
      </c>
      <c r="G28" s="22" t="s">
        <v>100</v>
      </c>
      <c r="H28" s="23"/>
    </row>
    <row r="29" spans="2:8">
      <c r="B29" s="21"/>
      <c r="C29" s="21"/>
      <c r="D29" s="21" t="s">
        <v>141</v>
      </c>
      <c r="E29" s="22" t="s">
        <v>165</v>
      </c>
      <c r="F29" s="22" t="s">
        <v>143</v>
      </c>
      <c r="G29" s="22" t="s">
        <v>166</v>
      </c>
      <c r="H29" s="23" t="s">
        <v>145</v>
      </c>
    </row>
    <row r="30" spans="2:8">
      <c r="B30" s="21"/>
      <c r="C30" s="21"/>
      <c r="D30" s="21" t="s">
        <v>141</v>
      </c>
      <c r="E30" s="22" t="s">
        <v>167</v>
      </c>
      <c r="F30" s="22" t="s">
        <v>143</v>
      </c>
      <c r="G30" s="22" t="s">
        <v>168</v>
      </c>
      <c r="H30" s="23" t="s">
        <v>169</v>
      </c>
    </row>
    <row r="31" spans="2:8">
      <c r="B31" s="21"/>
      <c r="C31" s="21"/>
      <c r="D31" s="21" t="s">
        <v>141</v>
      </c>
      <c r="E31" s="22" t="s">
        <v>170</v>
      </c>
      <c r="F31" s="22" t="s">
        <v>143</v>
      </c>
      <c r="G31" s="22" t="s">
        <v>171</v>
      </c>
      <c r="H31" s="23" t="s">
        <v>172</v>
      </c>
    </row>
    <row r="32" spans="2:8" ht="15" customHeight="1">
      <c r="B32" s="19">
        <v>6</v>
      </c>
      <c r="C32" s="19">
        <v>3</v>
      </c>
      <c r="D32" s="26" t="s">
        <v>20</v>
      </c>
      <c r="E32" s="20" t="s">
        <v>58</v>
      </c>
      <c r="F32" s="20" t="s">
        <v>101</v>
      </c>
      <c r="G32" s="20" t="s">
        <v>102</v>
      </c>
      <c r="H32" s="24"/>
    </row>
    <row r="33" spans="2:8" ht="15" customHeight="1">
      <c r="B33" s="19"/>
      <c r="C33" s="19"/>
      <c r="D33" s="19" t="s">
        <v>141</v>
      </c>
      <c r="E33" s="20" t="s">
        <v>173</v>
      </c>
      <c r="F33" s="20" t="s">
        <v>143</v>
      </c>
      <c r="G33" s="20" t="s">
        <v>174</v>
      </c>
      <c r="H33" s="24" t="s">
        <v>175</v>
      </c>
    </row>
    <row r="34" spans="2:8" ht="15" customHeight="1">
      <c r="B34" s="19"/>
      <c r="C34" s="19"/>
      <c r="D34" s="19" t="s">
        <v>141</v>
      </c>
      <c r="E34" s="20" t="s">
        <v>176</v>
      </c>
      <c r="F34" s="20" t="s">
        <v>143</v>
      </c>
      <c r="G34" s="20" t="s">
        <v>177</v>
      </c>
      <c r="H34" s="24" t="s">
        <v>178</v>
      </c>
    </row>
    <row r="35" spans="2:8">
      <c r="B35" s="21">
        <v>7</v>
      </c>
      <c r="C35" s="21">
        <v>1</v>
      </c>
      <c r="D35" s="25" t="s">
        <v>21</v>
      </c>
      <c r="E35" s="22" t="s">
        <v>59</v>
      </c>
      <c r="F35" s="22" t="s">
        <v>101</v>
      </c>
      <c r="G35" s="22" t="s">
        <v>103</v>
      </c>
      <c r="H35" s="23"/>
    </row>
    <row r="36" spans="2:8">
      <c r="B36" s="21"/>
      <c r="C36" s="21"/>
      <c r="D36" s="21" t="s">
        <v>141</v>
      </c>
      <c r="E36" s="22" t="s">
        <v>179</v>
      </c>
      <c r="F36" s="22" t="s">
        <v>143</v>
      </c>
      <c r="G36" s="22" t="s">
        <v>180</v>
      </c>
      <c r="H36" s="23" t="s">
        <v>181</v>
      </c>
    </row>
    <row r="37" spans="2:8">
      <c r="B37" s="21"/>
      <c r="C37" s="21"/>
      <c r="D37" s="21" t="s">
        <v>141</v>
      </c>
      <c r="E37" s="22" t="s">
        <v>182</v>
      </c>
      <c r="F37" s="22" t="s">
        <v>143</v>
      </c>
      <c r="G37" s="22" t="s">
        <v>183</v>
      </c>
      <c r="H37" s="23" t="s">
        <v>184</v>
      </c>
    </row>
    <row r="38" spans="2:8" ht="15" customHeight="1">
      <c r="B38" s="19">
        <v>8</v>
      </c>
      <c r="C38" s="19">
        <v>1</v>
      </c>
      <c r="D38" s="26" t="s">
        <v>22</v>
      </c>
      <c r="E38" s="20" t="s">
        <v>60</v>
      </c>
      <c r="F38" s="20" t="s">
        <v>101</v>
      </c>
      <c r="G38" s="20" t="s">
        <v>104</v>
      </c>
      <c r="H38" s="24"/>
    </row>
    <row r="39" spans="2:8" ht="15" customHeight="1">
      <c r="B39" s="19"/>
      <c r="C39" s="19"/>
      <c r="D39" s="19" t="s">
        <v>141</v>
      </c>
      <c r="E39" s="20" t="s">
        <v>185</v>
      </c>
      <c r="F39" s="20" t="s">
        <v>143</v>
      </c>
      <c r="G39" s="20" t="s">
        <v>186</v>
      </c>
      <c r="H39" s="24" t="s">
        <v>187</v>
      </c>
    </row>
    <row r="40" spans="2:8" ht="15" customHeight="1">
      <c r="B40" s="19"/>
      <c r="C40" s="19"/>
      <c r="D40" s="19" t="s">
        <v>141</v>
      </c>
      <c r="E40" s="20" t="s">
        <v>182</v>
      </c>
      <c r="F40" s="20" t="s">
        <v>143</v>
      </c>
      <c r="G40" s="20" t="s">
        <v>183</v>
      </c>
      <c r="H40" s="24" t="s">
        <v>184</v>
      </c>
    </row>
    <row r="41" spans="2:8">
      <c r="B41" s="21">
        <v>9</v>
      </c>
      <c r="C41" s="21">
        <v>1</v>
      </c>
      <c r="D41" s="25" t="s">
        <v>23</v>
      </c>
      <c r="E41" s="22" t="s">
        <v>61</v>
      </c>
      <c r="F41" s="22" t="s">
        <v>105</v>
      </c>
      <c r="G41" s="22" t="s">
        <v>106</v>
      </c>
      <c r="H41" s="23"/>
    </row>
    <row r="42" spans="2:8">
      <c r="B42" s="21"/>
      <c r="C42" s="21"/>
      <c r="D42" s="21" t="s">
        <v>141</v>
      </c>
      <c r="E42" s="22" t="s">
        <v>188</v>
      </c>
      <c r="F42" s="22" t="s">
        <v>143</v>
      </c>
      <c r="G42" s="22" t="s">
        <v>189</v>
      </c>
      <c r="H42" s="23" t="s">
        <v>190</v>
      </c>
    </row>
    <row r="43" spans="2:8">
      <c r="B43" s="19">
        <v>10</v>
      </c>
      <c r="C43" s="19">
        <v>2</v>
      </c>
      <c r="D43" s="26" t="s">
        <v>24</v>
      </c>
      <c r="E43" s="20" t="s">
        <v>62</v>
      </c>
      <c r="F43" s="20" t="s">
        <v>107</v>
      </c>
      <c r="G43" s="20" t="s">
        <v>108</v>
      </c>
      <c r="H43" s="24"/>
    </row>
    <row r="44" spans="2:8">
      <c r="B44" s="19"/>
      <c r="C44" s="19"/>
      <c r="D44" s="19" t="s">
        <v>141</v>
      </c>
      <c r="E44" s="20" t="s">
        <v>191</v>
      </c>
      <c r="F44" s="20" t="s">
        <v>143</v>
      </c>
      <c r="G44" s="20" t="s">
        <v>192</v>
      </c>
      <c r="H44" s="24" t="s">
        <v>193</v>
      </c>
    </row>
    <row r="45" spans="2:8">
      <c r="B45" s="21">
        <v>11</v>
      </c>
      <c r="C45" s="21">
        <v>1</v>
      </c>
      <c r="D45" s="25" t="s">
        <v>25</v>
      </c>
      <c r="E45" s="22" t="s">
        <v>63</v>
      </c>
      <c r="F45" s="22" t="s">
        <v>109</v>
      </c>
      <c r="G45" s="22" t="s">
        <v>110</v>
      </c>
      <c r="H45" s="23"/>
    </row>
    <row r="46" spans="2:8">
      <c r="B46" s="21"/>
      <c r="C46" s="21"/>
      <c r="D46" s="21" t="s">
        <v>141</v>
      </c>
      <c r="E46" s="22" t="s">
        <v>197</v>
      </c>
      <c r="F46" s="22" t="s">
        <v>143</v>
      </c>
      <c r="G46" s="22" t="s">
        <v>198</v>
      </c>
      <c r="H46" s="23" t="s">
        <v>199</v>
      </c>
    </row>
    <row r="47" spans="2:8">
      <c r="B47" s="21"/>
      <c r="C47" s="21"/>
      <c r="D47" s="21" t="s">
        <v>141</v>
      </c>
      <c r="E47" s="22" t="s">
        <v>200</v>
      </c>
      <c r="F47" s="22" t="s">
        <v>143</v>
      </c>
      <c r="G47" s="22" t="s">
        <v>201</v>
      </c>
      <c r="H47" s="23" t="s">
        <v>202</v>
      </c>
    </row>
    <row r="48" spans="2:8">
      <c r="B48" s="21"/>
      <c r="C48" s="21"/>
      <c r="D48" s="21" t="s">
        <v>141</v>
      </c>
      <c r="E48" s="22" t="s">
        <v>194</v>
      </c>
      <c r="F48" s="22" t="s">
        <v>143</v>
      </c>
      <c r="G48" s="22" t="s">
        <v>195</v>
      </c>
      <c r="H48" s="23" t="s">
        <v>196</v>
      </c>
    </row>
    <row r="49" spans="2:8" ht="15" customHeight="1">
      <c r="B49" s="19">
        <v>12</v>
      </c>
      <c r="C49" s="19">
        <v>1</v>
      </c>
      <c r="D49" s="26" t="s">
        <v>26</v>
      </c>
      <c r="E49" s="20" t="s">
        <v>64</v>
      </c>
      <c r="F49" s="20" t="s">
        <v>111</v>
      </c>
      <c r="G49" s="20" t="s">
        <v>112</v>
      </c>
      <c r="H49" s="24"/>
    </row>
    <row r="50" spans="2:8" ht="15" customHeight="1">
      <c r="B50" s="21">
        <v>13</v>
      </c>
      <c r="C50" s="21">
        <v>1</v>
      </c>
      <c r="D50" s="25" t="s">
        <v>27</v>
      </c>
      <c r="E50" s="22" t="s">
        <v>65</v>
      </c>
      <c r="F50" s="22" t="s">
        <v>113</v>
      </c>
      <c r="G50" s="22">
        <v>7447462152</v>
      </c>
      <c r="H50" s="23"/>
    </row>
    <row r="51" spans="2:8" ht="15" customHeight="1">
      <c r="B51" s="19">
        <v>14</v>
      </c>
      <c r="C51" s="19">
        <v>1</v>
      </c>
      <c r="D51" s="26" t="s">
        <v>28</v>
      </c>
      <c r="E51" s="20" t="s">
        <v>66</v>
      </c>
      <c r="F51" s="20" t="s">
        <v>113</v>
      </c>
      <c r="G51" s="20">
        <v>7447462152</v>
      </c>
      <c r="H51" s="24"/>
    </row>
    <row r="52" spans="2:8" ht="15" customHeight="1">
      <c r="B52" s="21">
        <v>15</v>
      </c>
      <c r="C52" s="21">
        <v>2</v>
      </c>
      <c r="D52" s="25" t="s">
        <v>29</v>
      </c>
      <c r="E52" s="22" t="s">
        <v>67</v>
      </c>
      <c r="F52" s="22" t="s">
        <v>101</v>
      </c>
      <c r="G52" s="22" t="s">
        <v>114</v>
      </c>
      <c r="H52" s="23"/>
    </row>
    <row r="53" spans="2:8" ht="15" customHeight="1">
      <c r="B53" s="19">
        <v>16</v>
      </c>
      <c r="C53" s="19">
        <v>1</v>
      </c>
      <c r="D53" s="26" t="s">
        <v>30</v>
      </c>
      <c r="E53" s="20" t="s">
        <v>68</v>
      </c>
      <c r="F53" s="20" t="s">
        <v>101</v>
      </c>
      <c r="G53" s="20" t="s">
        <v>115</v>
      </c>
      <c r="H53" s="24"/>
    </row>
    <row r="54" spans="2:8" ht="15" customHeight="1">
      <c r="B54" s="21">
        <v>17</v>
      </c>
      <c r="C54" s="21">
        <v>1</v>
      </c>
      <c r="D54" s="25" t="s">
        <v>31</v>
      </c>
      <c r="E54" s="22" t="s">
        <v>69</v>
      </c>
      <c r="F54" s="22" t="s">
        <v>107</v>
      </c>
      <c r="G54" s="22" t="s">
        <v>116</v>
      </c>
      <c r="H54" s="23"/>
    </row>
    <row r="55" spans="2:8" ht="15" customHeight="1">
      <c r="B55" s="21"/>
      <c r="C55" s="21"/>
      <c r="D55" s="21" t="s">
        <v>141</v>
      </c>
      <c r="E55" s="22" t="s">
        <v>203</v>
      </c>
      <c r="F55" s="22" t="s">
        <v>143</v>
      </c>
      <c r="G55" s="22" t="s">
        <v>204</v>
      </c>
      <c r="H55" s="23" t="s">
        <v>205</v>
      </c>
    </row>
    <row r="56" spans="2:8" ht="15" customHeight="1">
      <c r="B56" s="21"/>
      <c r="C56" s="21"/>
      <c r="D56" s="21" t="s">
        <v>141</v>
      </c>
      <c r="E56" s="22" t="s">
        <v>206</v>
      </c>
      <c r="F56" s="22" t="s">
        <v>143</v>
      </c>
      <c r="G56" s="22" t="s">
        <v>207</v>
      </c>
      <c r="H56" s="23" t="s">
        <v>205</v>
      </c>
    </row>
    <row r="57" spans="2:8" ht="15" customHeight="1">
      <c r="B57" s="19">
        <v>18</v>
      </c>
      <c r="C57" s="19">
        <v>1</v>
      </c>
      <c r="D57" s="26" t="s">
        <v>32</v>
      </c>
      <c r="E57" s="20" t="s">
        <v>70</v>
      </c>
      <c r="F57" s="20" t="s">
        <v>107</v>
      </c>
      <c r="G57" s="20" t="s">
        <v>117</v>
      </c>
      <c r="H57" s="24"/>
    </row>
    <row r="58" spans="2:8" ht="15" customHeight="1">
      <c r="B58" s="19"/>
      <c r="C58" s="19"/>
      <c r="D58" s="19" t="s">
        <v>141</v>
      </c>
      <c r="E58" s="20" t="s">
        <v>208</v>
      </c>
      <c r="F58" s="20" t="s">
        <v>143</v>
      </c>
      <c r="G58" s="20" t="s">
        <v>209</v>
      </c>
      <c r="H58" s="24" t="s">
        <v>210</v>
      </c>
    </row>
    <row r="59" spans="2:8" ht="15" customHeight="1">
      <c r="B59" s="19"/>
      <c r="C59" s="19"/>
      <c r="D59" s="19" t="s">
        <v>141</v>
      </c>
      <c r="E59" s="20" t="s">
        <v>211</v>
      </c>
      <c r="F59" s="20" t="s">
        <v>143</v>
      </c>
      <c r="G59" s="20" t="s">
        <v>212</v>
      </c>
      <c r="H59" s="24" t="s">
        <v>213</v>
      </c>
    </row>
    <row r="60" spans="2:8" ht="15" customHeight="1">
      <c r="B60" s="21">
        <v>19</v>
      </c>
      <c r="C60" s="21">
        <v>1</v>
      </c>
      <c r="D60" s="25" t="s">
        <v>33</v>
      </c>
      <c r="E60" s="22" t="s">
        <v>71</v>
      </c>
      <c r="F60" s="22" t="s">
        <v>118</v>
      </c>
      <c r="G60" s="22" t="s">
        <v>119</v>
      </c>
      <c r="H60" s="23"/>
    </row>
    <row r="61" spans="2:8" ht="15" customHeight="1">
      <c r="B61" s="21"/>
      <c r="C61" s="21"/>
      <c r="D61" s="21" t="s">
        <v>141</v>
      </c>
      <c r="E61" s="22" t="s">
        <v>214</v>
      </c>
      <c r="F61" s="22" t="s">
        <v>143</v>
      </c>
      <c r="G61" s="22" t="s">
        <v>215</v>
      </c>
      <c r="H61" s="23" t="s">
        <v>216</v>
      </c>
    </row>
    <row r="62" spans="2:8" ht="15" customHeight="1">
      <c r="B62" s="19">
        <v>20</v>
      </c>
      <c r="C62" s="19">
        <v>1</v>
      </c>
      <c r="D62" s="26" t="s">
        <v>34</v>
      </c>
      <c r="E62" s="20" t="s">
        <v>72</v>
      </c>
      <c r="F62" s="20" t="s">
        <v>118</v>
      </c>
      <c r="G62" s="20" t="s">
        <v>120</v>
      </c>
      <c r="H62" s="24"/>
    </row>
    <row r="63" spans="2:8" ht="15" customHeight="1">
      <c r="B63" s="19"/>
      <c r="C63" s="19"/>
      <c r="D63" s="19" t="s">
        <v>141</v>
      </c>
      <c r="E63" s="20" t="s">
        <v>217</v>
      </c>
      <c r="F63" s="20" t="s">
        <v>143</v>
      </c>
      <c r="G63" s="20" t="s">
        <v>218</v>
      </c>
      <c r="H63" s="24" t="s">
        <v>216</v>
      </c>
    </row>
    <row r="64" spans="2:8" ht="15" customHeight="1">
      <c r="B64" s="21">
        <v>21</v>
      </c>
      <c r="C64" s="21">
        <v>1</v>
      </c>
      <c r="D64" s="25" t="s">
        <v>35</v>
      </c>
      <c r="E64" s="22" t="s">
        <v>73</v>
      </c>
      <c r="F64" s="22" t="s">
        <v>118</v>
      </c>
      <c r="G64" s="22" t="s">
        <v>121</v>
      </c>
      <c r="H64" s="23"/>
    </row>
    <row r="65" spans="2:8" ht="15" customHeight="1">
      <c r="B65" s="21"/>
      <c r="C65" s="21"/>
      <c r="D65" s="21" t="s">
        <v>141</v>
      </c>
      <c r="E65" s="22" t="s">
        <v>227</v>
      </c>
      <c r="F65" s="22" t="s">
        <v>143</v>
      </c>
      <c r="G65" s="22" t="s">
        <v>228</v>
      </c>
      <c r="H65" s="23" t="s">
        <v>216</v>
      </c>
    </row>
    <row r="66" spans="2:8" ht="15" customHeight="1">
      <c r="B66" s="19">
        <v>22</v>
      </c>
      <c r="C66" s="19">
        <v>1</v>
      </c>
      <c r="D66" s="26" t="s">
        <v>36</v>
      </c>
      <c r="E66" s="20" t="s">
        <v>74</v>
      </c>
      <c r="F66" s="20" t="s">
        <v>118</v>
      </c>
      <c r="G66" s="20" t="s">
        <v>122</v>
      </c>
      <c r="H66" s="24"/>
    </row>
    <row r="67" spans="2:8" ht="15" customHeight="1">
      <c r="B67" s="19"/>
      <c r="C67" s="19"/>
      <c r="D67" s="19" t="s">
        <v>141</v>
      </c>
      <c r="E67" s="20" t="s">
        <v>219</v>
      </c>
      <c r="F67" s="20" t="s">
        <v>143</v>
      </c>
      <c r="G67" s="20" t="s">
        <v>220</v>
      </c>
      <c r="H67" s="24" t="s">
        <v>216</v>
      </c>
    </row>
    <row r="68" spans="2:8" ht="15" customHeight="1">
      <c r="B68" s="21">
        <v>23</v>
      </c>
      <c r="C68" s="21">
        <v>2</v>
      </c>
      <c r="D68" s="25" t="s">
        <v>37</v>
      </c>
      <c r="E68" s="22" t="s">
        <v>75</v>
      </c>
      <c r="F68" s="22" t="s">
        <v>118</v>
      </c>
      <c r="G68" s="22" t="s">
        <v>123</v>
      </c>
      <c r="H68" s="23"/>
    </row>
    <row r="69" spans="2:8" ht="15" customHeight="1">
      <c r="B69" s="21"/>
      <c r="C69" s="21"/>
      <c r="D69" s="21" t="s">
        <v>141</v>
      </c>
      <c r="E69" s="22" t="s">
        <v>221</v>
      </c>
      <c r="F69" s="22" t="s">
        <v>143</v>
      </c>
      <c r="G69" s="22" t="s">
        <v>222</v>
      </c>
      <c r="H69" s="23" t="s">
        <v>216</v>
      </c>
    </row>
    <row r="70" spans="2:8" ht="15" customHeight="1">
      <c r="B70" s="19">
        <v>24</v>
      </c>
      <c r="C70" s="19">
        <v>1</v>
      </c>
      <c r="D70" s="26" t="s">
        <v>38</v>
      </c>
      <c r="E70" s="20" t="s">
        <v>76</v>
      </c>
      <c r="F70" s="20" t="s">
        <v>118</v>
      </c>
      <c r="G70" s="20" t="s">
        <v>124</v>
      </c>
      <c r="H70" s="24"/>
    </row>
    <row r="71" spans="2:8" ht="15" customHeight="1">
      <c r="B71" s="19"/>
      <c r="C71" s="19"/>
      <c r="D71" s="19" t="s">
        <v>141</v>
      </c>
      <c r="E71" s="20" t="s">
        <v>229</v>
      </c>
      <c r="F71" s="20" t="s">
        <v>143</v>
      </c>
      <c r="G71" s="20" t="s">
        <v>230</v>
      </c>
      <c r="H71" s="24" t="s">
        <v>216</v>
      </c>
    </row>
    <row r="72" spans="2:8" ht="15" customHeight="1">
      <c r="B72" s="21">
        <v>25</v>
      </c>
      <c r="C72" s="21">
        <v>2</v>
      </c>
      <c r="D72" s="25" t="s">
        <v>39</v>
      </c>
      <c r="E72" s="22" t="s">
        <v>77</v>
      </c>
      <c r="F72" s="22" t="s">
        <v>118</v>
      </c>
      <c r="G72" s="22" t="s">
        <v>125</v>
      </c>
      <c r="H72" s="23"/>
    </row>
    <row r="73" spans="2:8" ht="15" customHeight="1">
      <c r="B73" s="21"/>
      <c r="C73" s="21"/>
      <c r="D73" s="21" t="s">
        <v>141</v>
      </c>
      <c r="E73" s="22" t="s">
        <v>223</v>
      </c>
      <c r="F73" s="22" t="s">
        <v>143</v>
      </c>
      <c r="G73" s="22" t="s">
        <v>224</v>
      </c>
      <c r="H73" s="23" t="s">
        <v>216</v>
      </c>
    </row>
    <row r="74" spans="2:8" ht="15" customHeight="1">
      <c r="B74" s="19">
        <v>26</v>
      </c>
      <c r="C74" s="19">
        <v>1</v>
      </c>
      <c r="D74" s="26" t="s">
        <v>40</v>
      </c>
      <c r="E74" s="20" t="s">
        <v>78</v>
      </c>
      <c r="F74" s="20" t="s">
        <v>118</v>
      </c>
      <c r="G74" s="20" t="s">
        <v>126</v>
      </c>
      <c r="H74" s="24"/>
    </row>
    <row r="75" spans="2:8" ht="15" customHeight="1">
      <c r="B75" s="19"/>
      <c r="C75" s="19"/>
      <c r="D75" s="19" t="s">
        <v>141</v>
      </c>
      <c r="E75" s="20" t="s">
        <v>231</v>
      </c>
      <c r="F75" s="20" t="s">
        <v>143</v>
      </c>
      <c r="G75" s="20" t="s">
        <v>232</v>
      </c>
      <c r="H75" s="24" t="s">
        <v>216</v>
      </c>
    </row>
    <row r="76" spans="2:8" ht="15" customHeight="1">
      <c r="B76" s="21">
        <v>27</v>
      </c>
      <c r="C76" s="21">
        <v>4</v>
      </c>
      <c r="D76" s="25" t="s">
        <v>41</v>
      </c>
      <c r="E76" s="22" t="s">
        <v>79</v>
      </c>
      <c r="F76" s="22" t="s">
        <v>118</v>
      </c>
      <c r="G76" s="22" t="s">
        <v>127</v>
      </c>
      <c r="H76" s="23"/>
    </row>
    <row r="77" spans="2:8" ht="15" customHeight="1">
      <c r="B77" s="21"/>
      <c r="C77" s="21"/>
      <c r="D77" s="21" t="s">
        <v>141</v>
      </c>
      <c r="E77" s="22" t="s">
        <v>225</v>
      </c>
      <c r="F77" s="22" t="s">
        <v>143</v>
      </c>
      <c r="G77" s="22" t="s">
        <v>226</v>
      </c>
      <c r="H77" s="23" t="s">
        <v>216</v>
      </c>
    </row>
    <row r="78" spans="2:8" ht="15" customHeight="1">
      <c r="B78" s="19">
        <v>28</v>
      </c>
      <c r="C78" s="19">
        <v>1</v>
      </c>
      <c r="D78" s="26" t="s">
        <v>42</v>
      </c>
      <c r="E78" s="20" t="s">
        <v>80</v>
      </c>
      <c r="F78" s="20" t="s">
        <v>128</v>
      </c>
      <c r="G78" s="20" t="s">
        <v>129</v>
      </c>
      <c r="H78" s="24"/>
    </row>
    <row r="79" spans="2:8" ht="15" customHeight="1">
      <c r="B79" s="19"/>
      <c r="C79" s="19"/>
      <c r="D79" s="19" t="s">
        <v>141</v>
      </c>
      <c r="E79" s="20" t="s">
        <v>233</v>
      </c>
      <c r="F79" s="20" t="s">
        <v>143</v>
      </c>
      <c r="G79" s="20" t="s">
        <v>234</v>
      </c>
      <c r="H79" s="24" t="s">
        <v>216</v>
      </c>
    </row>
    <row r="80" spans="2:8" ht="15" customHeight="1">
      <c r="B80" s="21">
        <v>29</v>
      </c>
      <c r="C80" s="21">
        <v>1</v>
      </c>
      <c r="D80" s="25" t="s">
        <v>43</v>
      </c>
      <c r="E80" s="22" t="s">
        <v>81</v>
      </c>
      <c r="F80" s="22" t="s">
        <v>118</v>
      </c>
      <c r="G80" s="22" t="s">
        <v>130</v>
      </c>
      <c r="H80" s="23"/>
    </row>
    <row r="81" spans="2:8" ht="15" customHeight="1">
      <c r="B81" s="21"/>
      <c r="C81" s="21"/>
      <c r="D81" s="21" t="s">
        <v>141</v>
      </c>
      <c r="E81" s="22" t="s">
        <v>235</v>
      </c>
      <c r="F81" s="22" t="s">
        <v>143</v>
      </c>
      <c r="G81" s="22" t="s">
        <v>236</v>
      </c>
      <c r="H81" s="23" t="s">
        <v>216</v>
      </c>
    </row>
    <row r="82" spans="2:8" ht="15" customHeight="1">
      <c r="B82" s="19">
        <v>30</v>
      </c>
      <c r="C82" s="19">
        <v>1</v>
      </c>
      <c r="D82" s="26" t="s">
        <v>44</v>
      </c>
      <c r="E82" s="20" t="s">
        <v>82</v>
      </c>
      <c r="F82" s="20" t="s">
        <v>118</v>
      </c>
      <c r="G82" s="20" t="s">
        <v>131</v>
      </c>
      <c r="H82" s="24"/>
    </row>
    <row r="83" spans="2:8" ht="15" customHeight="1">
      <c r="B83" s="19"/>
      <c r="C83" s="19"/>
      <c r="D83" s="19" t="s">
        <v>141</v>
      </c>
      <c r="E83" s="20" t="s">
        <v>244</v>
      </c>
      <c r="F83" s="20" t="s">
        <v>143</v>
      </c>
      <c r="G83" s="20" t="s">
        <v>245</v>
      </c>
      <c r="H83" s="24" t="s">
        <v>216</v>
      </c>
    </row>
    <row r="84" spans="2:8" ht="15" customHeight="1">
      <c r="B84" s="21">
        <v>31</v>
      </c>
      <c r="C84" s="21">
        <v>1</v>
      </c>
      <c r="D84" s="25" t="s">
        <v>45</v>
      </c>
      <c r="E84" s="22" t="s">
        <v>83</v>
      </c>
      <c r="F84" s="22" t="s">
        <v>118</v>
      </c>
      <c r="G84" s="22" t="s">
        <v>132</v>
      </c>
      <c r="H84" s="23"/>
    </row>
    <row r="85" spans="2:8" ht="15" customHeight="1">
      <c r="B85" s="21"/>
      <c r="C85" s="21"/>
      <c r="D85" s="21" t="s">
        <v>141</v>
      </c>
      <c r="E85" s="22" t="s">
        <v>239</v>
      </c>
      <c r="F85" s="22" t="s">
        <v>143</v>
      </c>
      <c r="G85" s="22" t="s">
        <v>240</v>
      </c>
      <c r="H85" s="23" t="s">
        <v>216</v>
      </c>
    </row>
    <row r="86" spans="2:8" ht="15" customHeight="1">
      <c r="B86" s="21"/>
      <c r="C86" s="21"/>
      <c r="D86" s="21" t="s">
        <v>141</v>
      </c>
      <c r="E86" s="22" t="s">
        <v>241</v>
      </c>
      <c r="F86" s="22" t="s">
        <v>143</v>
      </c>
      <c r="G86" s="22" t="s">
        <v>242</v>
      </c>
      <c r="H86" s="23" t="s">
        <v>243</v>
      </c>
    </row>
    <row r="87" spans="2:8" ht="15" customHeight="1">
      <c r="B87" s="19">
        <v>32</v>
      </c>
      <c r="C87" s="19">
        <v>2</v>
      </c>
      <c r="D87" s="26" t="s">
        <v>46</v>
      </c>
      <c r="E87" s="20" t="s">
        <v>84</v>
      </c>
      <c r="F87" s="20" t="s">
        <v>128</v>
      </c>
      <c r="G87" s="20" t="s">
        <v>133</v>
      </c>
      <c r="H87" s="24"/>
    </row>
    <row r="88" spans="2:8" ht="15" customHeight="1">
      <c r="B88" s="19"/>
      <c r="C88" s="19"/>
      <c r="D88" s="19" t="s">
        <v>141</v>
      </c>
      <c r="E88" s="20" t="s">
        <v>237</v>
      </c>
      <c r="F88" s="20" t="s">
        <v>143</v>
      </c>
      <c r="G88" s="20" t="s">
        <v>238</v>
      </c>
      <c r="H88" s="24" t="s">
        <v>216</v>
      </c>
    </row>
    <row r="89" spans="2:8" ht="15" customHeight="1">
      <c r="B89" s="21">
        <v>33</v>
      </c>
      <c r="C89" s="21">
        <v>1</v>
      </c>
      <c r="D89" s="25" t="s">
        <v>47</v>
      </c>
      <c r="E89" s="22" t="s">
        <v>85</v>
      </c>
      <c r="F89" s="22" t="s">
        <v>95</v>
      </c>
      <c r="G89" s="22" t="s">
        <v>134</v>
      </c>
      <c r="H89" s="23"/>
    </row>
    <row r="90" spans="2:8" ht="15" customHeight="1">
      <c r="B90" s="21"/>
      <c r="C90" s="21"/>
      <c r="D90" s="21" t="s">
        <v>141</v>
      </c>
      <c r="E90" s="22" t="s">
        <v>246</v>
      </c>
      <c r="F90" s="22" t="s">
        <v>143</v>
      </c>
      <c r="G90" s="22" t="s">
        <v>247</v>
      </c>
      <c r="H90" s="23" t="s">
        <v>248</v>
      </c>
    </row>
    <row r="91" spans="2:8" ht="15" customHeight="1">
      <c r="B91" s="19">
        <v>34</v>
      </c>
      <c r="C91" s="19">
        <v>1</v>
      </c>
      <c r="D91" s="26" t="s">
        <v>48</v>
      </c>
      <c r="E91" s="20" t="s">
        <v>86</v>
      </c>
      <c r="F91" s="20" t="s">
        <v>113</v>
      </c>
      <c r="G91" s="20">
        <v>750315096</v>
      </c>
      <c r="H91" s="24"/>
    </row>
    <row r="92" spans="2:8" ht="15" customHeight="1">
      <c r="B92" s="21">
        <v>35</v>
      </c>
      <c r="C92" s="21">
        <v>1</v>
      </c>
      <c r="D92" s="25" t="s">
        <v>49</v>
      </c>
      <c r="E92" s="22" t="s">
        <v>87</v>
      </c>
      <c r="F92" s="22" t="s">
        <v>101</v>
      </c>
      <c r="G92" s="22" t="s">
        <v>135</v>
      </c>
      <c r="H92" s="23"/>
    </row>
    <row r="93" spans="2:8" ht="15" customHeight="1">
      <c r="B93" s="19">
        <v>36</v>
      </c>
      <c r="C93" s="19">
        <v>1</v>
      </c>
      <c r="D93" s="26" t="s">
        <v>50</v>
      </c>
      <c r="E93" s="20" t="s">
        <v>88</v>
      </c>
      <c r="F93" s="20" t="s">
        <v>101</v>
      </c>
      <c r="G93" s="20" t="s">
        <v>136</v>
      </c>
      <c r="H93" s="24"/>
    </row>
    <row r="94" spans="2:8" ht="15" customHeight="1">
      <c r="B94" s="21">
        <v>37</v>
      </c>
      <c r="C94" s="21">
        <v>1</v>
      </c>
      <c r="D94" s="25" t="s">
        <v>51</v>
      </c>
      <c r="E94" s="22" t="s">
        <v>89</v>
      </c>
      <c r="F94" s="22" t="s">
        <v>101</v>
      </c>
      <c r="G94" s="22" t="s">
        <v>137</v>
      </c>
      <c r="H94" s="23"/>
    </row>
    <row r="95" spans="2:8" ht="15" customHeight="1">
      <c r="B95" s="19">
        <v>38</v>
      </c>
      <c r="C95" s="19">
        <v>1</v>
      </c>
      <c r="D95" s="26" t="s">
        <v>52</v>
      </c>
      <c r="E95" s="20" t="s">
        <v>90</v>
      </c>
      <c r="F95" s="20" t="s">
        <v>101</v>
      </c>
      <c r="G95" s="20" t="s">
        <v>138</v>
      </c>
      <c r="H95" s="24"/>
    </row>
    <row r="96" spans="2:8" ht="15" customHeight="1">
      <c r="B96" s="21">
        <v>39</v>
      </c>
      <c r="C96" s="21">
        <v>0</v>
      </c>
      <c r="D96" s="25" t="s">
        <v>252</v>
      </c>
      <c r="E96" s="22" t="s">
        <v>249</v>
      </c>
      <c r="F96" s="22" t="s">
        <v>143</v>
      </c>
      <c r="G96" s="22" t="s">
        <v>250</v>
      </c>
      <c r="H96" s="23" t="s">
        <v>256</v>
      </c>
    </row>
    <row r="97" spans="2:8" ht="15" customHeight="1">
      <c r="B97" s="19"/>
      <c r="C97" s="19"/>
      <c r="D97" s="19" t="s">
        <v>141</v>
      </c>
      <c r="E97" s="20" t="s">
        <v>253</v>
      </c>
      <c r="F97" s="20" t="s">
        <v>143</v>
      </c>
      <c r="G97" s="20" t="s">
        <v>254</v>
      </c>
      <c r="H97" s="24" t="s">
        <v>255</v>
      </c>
    </row>
    <row r="98" spans="2:8" ht="6.95" customHeight="1">
      <c r="B98" s="16"/>
      <c r="C98" s="16"/>
      <c r="D98" s="16"/>
      <c r="E98" s="17"/>
      <c r="F98" s="17"/>
      <c r="G98" s="18"/>
      <c r="H98" s="17"/>
    </row>
    <row r="99" spans="2:8" ht="15.75" customHeight="1">
      <c r="B99" s="11"/>
      <c r="C99" s="11"/>
      <c r="D99" s="11"/>
      <c r="E99"/>
      <c r="F99"/>
      <c r="G99"/>
      <c r="H99"/>
    </row>
    <row r="100" spans="2:8">
      <c r="B10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00" s="14"/>
      <c r="D100" s="14"/>
      <c r="E100" s="14"/>
      <c r="F100" s="14"/>
      <c r="G100" s="14"/>
      <c r="H100" s="14"/>
    </row>
    <row r="101" spans="2:8">
      <c r="B101" s="14"/>
      <c r="C101" s="14"/>
      <c r="D101" s="14"/>
      <c r="E101" s="14"/>
      <c r="F101" s="14"/>
      <c r="G101" s="14"/>
      <c r="H101" s="14"/>
    </row>
    <row r="102" spans="2:8" s="10" customFormat="1" ht="45" customHeight="1">
      <c r="B102" s="29" t="s">
        <v>12</v>
      </c>
      <c r="C102" s="29"/>
      <c r="D102" s="29"/>
      <c r="E102" s="29"/>
      <c r="F102" s="29"/>
      <c r="G102" s="29"/>
      <c r="H102" s="29"/>
    </row>
    <row r="103" spans="2:8">
      <c r="B103" s="14"/>
      <c r="C103" s="14"/>
      <c r="D103" s="14"/>
      <c r="E103" s="14"/>
      <c r="F103" s="14"/>
      <c r="G103" s="14"/>
      <c r="H103" s="14"/>
    </row>
    <row r="104" spans="2:8" ht="75" customHeight="1">
      <c r="B104" s="29" t="s">
        <v>13</v>
      </c>
      <c r="C104" s="29"/>
      <c r="D104" s="29"/>
      <c r="E104" s="29"/>
      <c r="F104" s="29"/>
      <c r="G104" s="29"/>
      <c r="H104" s="29"/>
    </row>
    <row r="105" spans="2:8">
      <c r="B105" s="12"/>
      <c r="C105" s="12"/>
      <c r="D105" s="12"/>
      <c r="E105" s="12"/>
      <c r="F105" s="12"/>
      <c r="G105" s="12"/>
      <c r="H105" s="12"/>
    </row>
    <row r="106" spans="2:8">
      <c r="B106" s="30" t="s">
        <v>14</v>
      </c>
      <c r="C106" s="30"/>
      <c r="D106" s="30"/>
      <c r="E106" s="30"/>
      <c r="F106" s="30"/>
      <c r="G106" s="30"/>
      <c r="H106" s="30"/>
    </row>
    <row r="107" spans="2:8">
      <c r="B107" s="14"/>
      <c r="C107" s="14"/>
      <c r="D107" s="14"/>
      <c r="E107" s="14"/>
      <c r="F107" s="14"/>
      <c r="G107" s="14"/>
      <c r="H107" s="14"/>
    </row>
    <row r="108" spans="2:8">
      <c r="B108" s="14" t="str">
        <f ca="1">CONCATENATE("©", YEAR(TODAY())&amp;" ", "Vishay Intertechnology, Inc. All Rights Reserved.")</f>
        <v>©2023 Vishay Intertechnology, Inc. All Rights Reserved.</v>
      </c>
      <c r="C108" s="14"/>
      <c r="D108" s="14"/>
      <c r="E108" s="14"/>
      <c r="F108" s="14"/>
      <c r="G108" s="14"/>
      <c r="H108" s="14"/>
    </row>
  </sheetData>
  <sheetProtection formatCells="0" formatColumns="0" formatRows="0" insertRows="0" deleteRows="0" selectLockedCells="1" sort="0" autoFilter="0"/>
  <mergeCells count="9">
    <mergeCell ref="B104:H104"/>
    <mergeCell ref="B106:H106"/>
    <mergeCell ref="B102:H102"/>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97">
    <cfRule type="expression" dxfId="12" priority="2">
      <formula>SEARCH("Option",INDIRECT("VSH_Solutions[@REFERENCE]"))</formula>
    </cfRule>
  </conditionalFormatting>
  <conditionalFormatting sqref="D15:D97">
    <cfRule type="expression" dxfId="11" priority="1">
      <formula>SEARCH("Option",INDIRECT("VSH_Solutions[@REFERENCE]"))</formula>
    </cfRule>
  </conditionalFormatting>
  <conditionalFormatting sqref="F15:G97">
    <cfRule type="expression" dxfId="10" priority="3">
      <formula>SEARCH("Option",INDIRECT("VSH_Solutions[@REFERENCE]"))</formula>
    </cfRule>
  </conditionalFormatting>
  <conditionalFormatting sqref="H15:H97">
    <cfRule type="expression" dxfId="9" priority="5">
      <formula>SEARCH("Option",INDIRECT("VSH_Solutions[@REFERENCE]"))</formula>
    </cfRule>
  </conditionalFormatting>
  <hyperlinks>
    <hyperlink ref="E11" r:id="rId1" xr:uid="{4AEFFED1-6173-4FF7-988A-16FBC75DF829}"/>
    <hyperlink ref="E9" r:id="rId2" xr:uid="{045EB628-4593-4EC2-A834-ABB7226AD111}"/>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