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77B6182-1BFA-4864-B0E1-DE41D0C495F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 r="B35" i="1"/>
</calcChain>
</file>

<file path=xl/sharedStrings.xml><?xml version="1.0" encoding="utf-8"?>
<sst xmlns="http://schemas.openxmlformats.org/spreadsheetml/2006/main" count="69" uniqueCount="58">
  <si>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</si>
  <si>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</si>
  <si>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</si>
  <si>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</si>
  <si>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</si>
  <si>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</si>
  <si>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</si>
  <si>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</si>
  <si>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</si>
  <si>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</si>
  <si>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</si>
  <si>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</si>
  <si>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</si>
  <si>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</si>
  <si>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</si>
  <si>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FAN48685</t>
  </si>
  <si>
    <t>Fixed-Output Synchronous TinyBoost Regulator, 2.5Vin to 5.5Vin, Three Output Voltage Programmability, 800mA</t>
  </si>
  <si>
    <t>CIN</t>
  </si>
  <si>
    <t>C1005X5R0J106M050BC</t>
  </si>
  <si>
    <t>TDK</t>
  </si>
  <si>
    <t xml:space="preserve">Ceramic Cap., 10uF, 6.3V, X5R, 0402 </t>
  </si>
  <si>
    <t xml:space="preserve">Ceramic Cap., 22uF, 6.3V, X5R, 0402 </t>
  </si>
  <si>
    <t>muRata</t>
  </si>
  <si>
    <t>GRM155R60J226ME11</t>
  </si>
  <si>
    <t>COUT</t>
  </si>
  <si>
    <t>L</t>
  </si>
  <si>
    <t>DFE18SANR47ME</t>
  </si>
  <si>
    <t>Inductor, 470nH, Isat: 3.1A, 0603</t>
  </si>
  <si>
    <t>U1</t>
  </si>
  <si>
    <t>FAN48685UC08X</t>
  </si>
  <si>
    <t>ON Semi</t>
  </si>
  <si>
    <t>IC, Boost Switching Regulator, Programmable 3.6V, 5V, 5.45V, 1 Output, 800mA, 9-UFBGA, WLCSP</t>
  </si>
  <si>
    <t>Option</t>
  </si>
  <si>
    <t>IND 0.47µH ±20% 3.4A Isat 3.3A Idc 36mΩ SMD 125°C</t>
  </si>
  <si>
    <t>VISHAY</t>
  </si>
  <si>
    <t>IHHP0603ZHERR47M01</t>
  </si>
  <si>
    <t>Low Profile, High Current, Shielded (1.6mm x 0.8mm x 0.80mm)</t>
  </si>
  <si>
    <t>IND 0.47µH ±20% 4.4A Isat 4.2A Idc 29mΩ SMD 125°C</t>
  </si>
  <si>
    <t>IHHP0806ABERR47M01</t>
  </si>
  <si>
    <t>Low Profile, High Current, Shielded (2.0mm x 1.6mm x 1.20mm)</t>
  </si>
  <si>
    <t>CAP MLCC 10µF ±20% 6.3V X5R 0402 SMD</t>
  </si>
  <si>
    <t>VJ0402G106MXYCW1BC</t>
  </si>
  <si>
    <t xml:space="preserve">VJ….W1BC Basic Commodity Series </t>
  </si>
  <si>
    <t>CAP Polymer 10µF ±20% 6.3V P-case 2012-12 105°C</t>
  </si>
  <si>
    <t>T55P106M6R3C0200</t>
  </si>
  <si>
    <t>vPolyTan, Molded, High Performance SMD 0805</t>
  </si>
  <si>
    <t>CAP MLCC 22µF ±20% 6.3V X5R 0603 SMD</t>
  </si>
  <si>
    <t>VJ0603G226MXYCW1BC</t>
  </si>
  <si>
    <t>vPolyTan, Molded, High Performance SMD 1206</t>
  </si>
  <si>
    <t>CAP Polymer 47µF ±20% 6.3V A-case 3216-18 105°C</t>
  </si>
  <si>
    <t>T55A476M6R3C0070</t>
  </si>
  <si>
    <t>Option x1</t>
  </si>
  <si>
    <t>リファレンス回路リンク</t>
  </si>
  <si>
    <t>リファレンス回路掲載ページ</t>
  </si>
  <si>
    <t>ネクスティ問合せ</t>
  </si>
  <si>
    <t>https://www.e-nexty.com/inquiries/new</t>
  </si>
  <si>
    <t>P1-P2</t>
    <phoneticPr fontId="30"/>
  </si>
  <si>
    <t>https://www.onsemi.jp/download/data-sheet/pdf/fan48685-d.pdf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</si>
</sst>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4" totalsRowShown="0" headerRowDxfId="8" dataDxfId="7">
  <autoFilter ref="B14:H2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48685-d.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35"/>
  <sheetViews>
    <sheetView showGridLines="0" tabSelected="1" topLeftCell="C5" zoomScale="213" zoomScaleNormal="21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15</v>
      </c>
      <c r="F6" s="36"/>
      <c r="G6" s="36"/>
      <c r="H6" s="6"/>
    </row>
    <row r="7" spans="2:8" ht="15" customHeight="1">
      <c r="B7" s="7"/>
      <c r="C7" s="7"/>
      <c r="D7" s="5" t="s">
        <v>8</v>
      </c>
      <c r="E7" s="35" t="s">
        <v>16</v>
      </c>
      <c r="F7" s="35"/>
      <c r="G7" s="35"/>
      <c r="H7" s="7"/>
    </row>
    <row r="8" spans="2:8" ht="15" customHeight="1">
      <c r="B8" s="7"/>
      <c r="C8" s="7"/>
      <c r="D8" s="5" t="s">
        <v>11</v>
      </c>
      <c r="E8" s="37" t="s">
        <v>10</v>
      </c>
      <c r="F8" s="37"/>
      <c r="G8" s="37"/>
      <c r="H8" s="7"/>
    </row>
    <row r="9" spans="2:8" ht="15" customHeight="1">
      <c r="B9" s="7"/>
      <c r="C9" s="7"/>
      <c r="D9" s="5" t="s">
        <v>52</v>
      </c>
      <c r="E9" s="38" t="s">
        <v>57</v>
      </c>
      <c r="F9" s="23"/>
      <c r="G9" s="23"/>
      <c r="H9" s="7"/>
    </row>
    <row r="10" spans="2:8" ht="15" customHeight="1">
      <c r="B10" s="7"/>
      <c r="C10" s="7"/>
      <c r="D10" s="5" t="s">
        <v>53</v>
      </c>
      <c r="E10" s="39" t="s">
        <v>56</v>
      </c>
      <c r="F10" s="23"/>
      <c r="G10" s="23"/>
      <c r="H10" s="7"/>
    </row>
    <row r="11" spans="2:8" ht="15" customHeight="1">
      <c r="B11" s="7"/>
      <c r="C11" s="7"/>
      <c r="D11" s="5" t="s">
        <v>54</v>
      </c>
      <c r="E11" s="30" t="s">
        <v>55</v>
      </c>
      <c r="F11" s="23"/>
      <c r="G11" s="23"/>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17</v>
      </c>
      <c r="E15" s="22" t="s">
        <v>20</v>
      </c>
      <c r="F15" s="22" t="s">
        <v>19</v>
      </c>
      <c r="G15" s="22" t="s">
        <v>18</v>
      </c>
      <c r="H15" s="22"/>
    </row>
    <row r="16" spans="2:8">
      <c r="B16" s="21"/>
      <c r="C16" s="21"/>
      <c r="D16" s="25" t="s">
        <v>32</v>
      </c>
      <c r="E16" s="24" t="s">
        <v>43</v>
      </c>
      <c r="F16" s="26" t="s">
        <v>34</v>
      </c>
      <c r="G16" s="26" t="s">
        <v>44</v>
      </c>
      <c r="H16" s="24" t="s">
        <v>45</v>
      </c>
    </row>
    <row r="17" spans="2:8">
      <c r="B17" s="21"/>
      <c r="C17" s="21"/>
      <c r="D17" s="25" t="s">
        <v>32</v>
      </c>
      <c r="E17" s="24" t="s">
        <v>40</v>
      </c>
      <c r="F17" s="26" t="s">
        <v>34</v>
      </c>
      <c r="G17" s="26" t="s">
        <v>41</v>
      </c>
      <c r="H17" s="24" t="s">
        <v>42</v>
      </c>
    </row>
    <row r="18" spans="2:8" ht="15" customHeight="1">
      <c r="B18" s="19">
        <v>2</v>
      </c>
      <c r="C18" s="19">
        <v>2</v>
      </c>
      <c r="D18" s="20" t="s">
        <v>24</v>
      </c>
      <c r="E18" s="20" t="s">
        <v>21</v>
      </c>
      <c r="F18" s="20" t="s">
        <v>22</v>
      </c>
      <c r="G18" s="20" t="s">
        <v>23</v>
      </c>
      <c r="H18" s="20"/>
    </row>
    <row r="19" spans="2:8" ht="15" customHeight="1">
      <c r="B19" s="19"/>
      <c r="C19" s="19"/>
      <c r="D19" s="28" t="s">
        <v>51</v>
      </c>
      <c r="E19" s="27" t="s">
        <v>49</v>
      </c>
      <c r="F19" s="29" t="s">
        <v>34</v>
      </c>
      <c r="G19" s="29" t="s">
        <v>50</v>
      </c>
      <c r="H19" s="27" t="s">
        <v>48</v>
      </c>
    </row>
    <row r="20" spans="2:8" ht="15" customHeight="1">
      <c r="B20" s="19"/>
      <c r="C20" s="19"/>
      <c r="D20" s="28" t="s">
        <v>32</v>
      </c>
      <c r="E20" s="27" t="s">
        <v>46</v>
      </c>
      <c r="F20" s="29" t="s">
        <v>34</v>
      </c>
      <c r="G20" s="29" t="s">
        <v>47</v>
      </c>
      <c r="H20" s="27" t="s">
        <v>42</v>
      </c>
    </row>
    <row r="21" spans="2:8">
      <c r="B21" s="21">
        <v>3</v>
      </c>
      <c r="C21" s="21">
        <v>1</v>
      </c>
      <c r="D21" s="22" t="s">
        <v>25</v>
      </c>
      <c r="E21" s="22" t="s">
        <v>27</v>
      </c>
      <c r="F21" s="22" t="s">
        <v>22</v>
      </c>
      <c r="G21" s="22" t="s">
        <v>26</v>
      </c>
      <c r="H21" s="22"/>
    </row>
    <row r="22" spans="2:8">
      <c r="B22" s="21"/>
      <c r="C22" s="21"/>
      <c r="D22" s="25" t="s">
        <v>32</v>
      </c>
      <c r="E22" s="24" t="s">
        <v>33</v>
      </c>
      <c r="F22" s="26" t="s">
        <v>34</v>
      </c>
      <c r="G22" s="26" t="s">
        <v>35</v>
      </c>
      <c r="H22" s="24" t="s">
        <v>36</v>
      </c>
    </row>
    <row r="23" spans="2:8">
      <c r="B23" s="21"/>
      <c r="C23" s="21"/>
      <c r="D23" s="25" t="s">
        <v>32</v>
      </c>
      <c r="E23" s="24" t="s">
        <v>37</v>
      </c>
      <c r="F23" s="26" t="s">
        <v>34</v>
      </c>
      <c r="G23" s="26" t="s">
        <v>38</v>
      </c>
      <c r="H23" s="24" t="s">
        <v>39</v>
      </c>
    </row>
    <row r="24" spans="2:8" ht="15" customHeight="1">
      <c r="B24" s="19">
        <v>4</v>
      </c>
      <c r="C24" s="19">
        <v>1</v>
      </c>
      <c r="D24" s="20" t="s">
        <v>28</v>
      </c>
      <c r="E24" s="20" t="s">
        <v>31</v>
      </c>
      <c r="F24" s="20" t="s">
        <v>30</v>
      </c>
      <c r="G24" s="20" t="s">
        <v>29</v>
      </c>
      <c r="H24" s="20"/>
    </row>
    <row r="25" spans="2:8" ht="6.95" customHeight="1">
      <c r="B25" s="16"/>
      <c r="C25" s="16"/>
      <c r="D25" s="16"/>
      <c r="E25" s="17"/>
      <c r="F25" s="17"/>
      <c r="G25" s="18"/>
      <c r="H25" s="17"/>
    </row>
    <row r="26" spans="2:8" ht="15.75" customHeight="1">
      <c r="B26" s="11"/>
      <c r="C26" s="11"/>
      <c r="D26" s="11"/>
      <c r="E26"/>
      <c r="F26"/>
      <c r="G26"/>
      <c r="H26"/>
    </row>
    <row r="27" spans="2:8">
      <c r="B2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7" s="14"/>
      <c r="D27" s="14"/>
      <c r="E27" s="14"/>
      <c r="F27" s="14"/>
      <c r="G27" s="14"/>
      <c r="H27" s="14"/>
    </row>
    <row r="28" spans="2:8">
      <c r="B28" s="14"/>
      <c r="C28" s="14"/>
      <c r="D28" s="14"/>
      <c r="E28" s="14"/>
      <c r="F28" s="14"/>
      <c r="G28" s="14"/>
      <c r="H28" s="14"/>
    </row>
    <row r="29" spans="2:8" s="10" customFormat="1" ht="45" customHeight="1">
      <c r="B29" s="31" t="s">
        <v>12</v>
      </c>
      <c r="C29" s="31"/>
      <c r="D29" s="31"/>
      <c r="E29" s="31"/>
      <c r="F29" s="31"/>
      <c r="G29" s="31"/>
      <c r="H29" s="31"/>
    </row>
    <row r="30" spans="2:8">
      <c r="B30" s="14"/>
      <c r="C30" s="14"/>
      <c r="D30" s="14"/>
      <c r="E30" s="14"/>
      <c r="F30" s="14"/>
      <c r="G30" s="14"/>
      <c r="H30" s="14"/>
    </row>
    <row r="31" spans="2:8" ht="75" customHeight="1">
      <c r="B31" s="31" t="s">
        <v>13</v>
      </c>
      <c r="C31" s="31"/>
      <c r="D31" s="31"/>
      <c r="E31" s="31"/>
      <c r="F31" s="31"/>
      <c r="G31" s="31"/>
      <c r="H31" s="31"/>
    </row>
    <row r="32" spans="2:8">
      <c r="B32" s="12"/>
      <c r="C32" s="12"/>
      <c r="D32" s="12"/>
      <c r="E32" s="12"/>
      <c r="F32" s="12"/>
      <c r="G32" s="12"/>
      <c r="H32" s="12"/>
    </row>
    <row r="33" spans="2:8">
      <c r="B33" s="32" t="s">
        <v>14</v>
      </c>
      <c r="C33" s="32"/>
      <c r="D33" s="32"/>
      <c r="E33" s="32"/>
      <c r="F33" s="32"/>
      <c r="G33" s="32"/>
      <c r="H33" s="32"/>
    </row>
    <row r="34" spans="2:8">
      <c r="B34" s="14"/>
      <c r="C34" s="14"/>
      <c r="D34" s="14"/>
      <c r="E34" s="14"/>
      <c r="F34" s="14"/>
      <c r="G34" s="14"/>
      <c r="H34" s="14"/>
    </row>
    <row r="35" spans="2:8">
      <c r="B35" s="14" t="str">
        <f ca="1">CONCATENATE("©", YEAR(TODAY())&amp;" ", "Vishay Intertechnology, Inc. All Rights Reserved.")</f>
        <v>©2023 Vishay Intertechnology, Inc. All Rights Reserved.</v>
      </c>
      <c r="C35" s="14"/>
      <c r="D35" s="14"/>
      <c r="E35" s="14"/>
      <c r="F35" s="14"/>
      <c r="G35" s="14"/>
      <c r="H35" s="14"/>
    </row>
  </sheetData>
  <sheetProtection formatCells="0" formatColumns="0" formatRows="0" insertRows="0" deleteRows="0" selectLockedCells="1" sort="0" autoFilter="0"/>
  <mergeCells count="9">
    <mergeCell ref="B31:H31"/>
    <mergeCell ref="B33:H33"/>
    <mergeCell ref="B29:H29"/>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37B447A7-756B-4A73-A0BE-595297D0EBC2}"/>
    <hyperlink ref="E9" r:id="rId2" xr:uid="{38EB216C-24F2-4FB1-853A-A8803FE610DB}"/>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