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5DF4A29-097E-4663-8879-FC70A071BF5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BoM'!$B$1:$H$202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4" i="1" l="1"/>
  <c r="B202" i="1"/>
</calcChain>
</file>

<file path=xl/sharedStrings.xml><?xml version="1.0" encoding="utf-8"?>
<sst xmlns="http://schemas.openxmlformats.org/spreadsheetml/2006/main" count="808" uniqueCount="562">
  <si>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</si>
  <si>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</si>
  <si>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</si>
  <si>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</si>
  <si>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</si>
  <si>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</si>
  <si>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</si>
  <si>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</si>
  <si>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</si>
  <si>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</si>
  <si>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</si>
  <si>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</si>
  <si>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</si>
  <si>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</si>
  <si>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</si>
  <si>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MLCC 0.01uF/50V +-10% 0402 X7R</t>
  </si>
  <si>
    <t>WALSIN</t>
  </si>
  <si>
    <t>0402B103K500CT</t>
  </si>
  <si>
    <t>C100 C374 C436 C487 C488 C607 C608 C609 C610 C611 C638 C715 C800 C802 C889 C891 C1042 C1048 C1051 C1057 C1060 C1066 C1076 C1079 C1085 C1112 C1116 C1121 C1130 C1133 C1138 C1156 C1164 C1183 C1189 C1195 C1201</t>
  </si>
  <si>
    <t>MLCC 1uF/10V +-10% 0402 X5R</t>
  </si>
  <si>
    <t>0402X105K100CT</t>
  </si>
  <si>
    <t>C1020</t>
  </si>
  <si>
    <t xml:space="preserve">MLCC 0.33uF/16V +80%-20% 0603 Y5V </t>
  </si>
  <si>
    <t>C1021</t>
  </si>
  <si>
    <t>MLCC 330pF/50V +-5% NPO 0402</t>
  </si>
  <si>
    <t>TAIYO</t>
  </si>
  <si>
    <t>UMK105CH331JV-F</t>
  </si>
  <si>
    <t>C11 C14 C258 C274 C283 C284 C497 C562 C564 C616 C617 C618 C619 C627 C709 C833 C837 C841 C842 C843 C845 C847</t>
  </si>
  <si>
    <t>MLCC 3300pF/50V +-10% 0402 X7R</t>
  </si>
  <si>
    <t>0402B332K500CT</t>
  </si>
  <si>
    <t>C1153 C1161</t>
  </si>
  <si>
    <t xml:space="preserve">MLCC 1uF/16V +-10% 0805 X5R </t>
  </si>
  <si>
    <t xml:space="preserve">EMK212BJ105KG-T </t>
  </si>
  <si>
    <t>C1157</t>
  </si>
  <si>
    <t xml:space="preserve">MLCC 0.47uF/16V +-10% 0603 X7R </t>
  </si>
  <si>
    <t>EMK107BJ474KA-T</t>
  </si>
  <si>
    <t>C1158 C1165</t>
  </si>
  <si>
    <t>MLCC 4700pF/50V +-10% 0402 X7R</t>
  </si>
  <si>
    <t>0402B472K500CT</t>
  </si>
  <si>
    <t>C1177</t>
  </si>
  <si>
    <t>MLCC 5600pF/50V +-10% 0402 X7R</t>
  </si>
  <si>
    <t>0402B562K500CT</t>
  </si>
  <si>
    <t>C120 C121 C122 C123 C143 C148 C151 C169 C170 C173 C198 C199 C205 C207 C253 C268 C269 C270 C271 C305 C546 C547 C548 C549 C550 C551 C552 C553 C554 C555 C556 C557 C558 C559 C560 C561 C570 C573 C588 C589 C592 C628 C710 C717 C821 C822 C839 C877 C880 C1108 C1115 C1120 C1132 C1137</t>
  </si>
  <si>
    <t>MLCC 47uF/6.3V +-20% 0805 X5R</t>
  </si>
  <si>
    <t>0805X476M6R3CT</t>
  </si>
  <si>
    <t>C13 C15 C16 C17 C18 C212 C213 C214 C244 C245 C277 C278 C279 C293 C294 C322 C323 C324 C337 C338 C392 C393 C394 C430 C431 C463 C464 C467 C477 C478 C479 C528 C529 C530 C531 C532 C533 C534 C535 C538 C539 C540 C541</t>
  </si>
  <si>
    <t>MLCC 10uF/25V +-10% 1206 X5R</t>
  </si>
  <si>
    <t>1206X106K250CT</t>
  </si>
  <si>
    <t>C188 C195 C254 C257 C313 C365 C491 C1180</t>
  </si>
  <si>
    <t xml:space="preserve">MLCC 2200pF/50V +-10% 0402 X7R </t>
  </si>
  <si>
    <t>0402B222K500CT</t>
  </si>
  <si>
    <t>C2 C3 C194 C329</t>
  </si>
  <si>
    <t xml:space="preserve">MLCC 22pF/50V +-5% 0402 NPO </t>
  </si>
  <si>
    <t>0402N220J500LT</t>
  </si>
  <si>
    <t>C20</t>
  </si>
  <si>
    <t>MLCC 1uF/25V +-10% 0603 X5R</t>
  </si>
  <si>
    <t>0603B105K160CT</t>
  </si>
  <si>
    <t>C204 C267 C315 C376 C483 C1172</t>
  </si>
  <si>
    <t xml:space="preserve">MLCC 0.1uF/16V +-10% 0603 X7R </t>
  </si>
  <si>
    <t>0603B104K160CT</t>
  </si>
  <si>
    <t>C206 C272 C319 C384 C480 C1174</t>
  </si>
  <si>
    <t xml:space="preserve">MLCC 2.2uF/10V +-10% 0603 X5R </t>
  </si>
  <si>
    <t>0603X225K100CT</t>
  </si>
  <si>
    <t>C21</t>
  </si>
  <si>
    <t xml:space="preserve">MLCC 47pF/50V +-5% 0402 NPO </t>
  </si>
  <si>
    <t>0402N470J500LT</t>
  </si>
  <si>
    <t>C22 C243 C247 C292 C298 C336 C344 C429 C437 C441 C465 C1168 C1175 C1178</t>
  </si>
  <si>
    <t xml:space="preserve">MLCC 100pF/50V +-5% 0402 NPO </t>
  </si>
  <si>
    <t>0402N101J500LT</t>
  </si>
  <si>
    <t>C249 C302 C342 C435 C460</t>
  </si>
  <si>
    <t>MLCC 22uF/6.3V +-20% 0603 X5R</t>
  </si>
  <si>
    <t>SAMSUNG</t>
  </si>
  <si>
    <t>CL10A226MQ8NRNE</t>
  </si>
  <si>
    <t>C256 C312 C492</t>
  </si>
  <si>
    <t>MLCC 39pF/50V +-5% 0402 NPO</t>
  </si>
  <si>
    <t>0402N390J500LT</t>
  </si>
  <si>
    <t>C259 C265 C273 C275 C280 C281 C282 C285 C286 C563 C565 C604 C614 C620 C624 C691 C716 C859 C867 C1013</t>
  </si>
  <si>
    <t>MLCC 2.2u/10V +-20% 0402 X5R</t>
  </si>
  <si>
    <t>LMK105BJ225MV-F</t>
  </si>
  <si>
    <t>C288 C343 C348 C349 C357 C359 C378 C380 C389 C390 C408 C413 C421 C423 C426 C860 C868 C1019 C1170 C1206</t>
  </si>
  <si>
    <t>MLCC 22uF/16V +-10% 1206 X5R</t>
  </si>
  <si>
    <t>KYOCERA</t>
  </si>
  <si>
    <t>CM316X5R226K16AT</t>
  </si>
  <si>
    <t>C29 C30 C31 C32 C33 C34 C89 C125</t>
  </si>
  <si>
    <t>MLCC 0.22uF/10V +-10% 0402 X5R</t>
  </si>
  <si>
    <t>LMK105BJ224KV-F</t>
  </si>
  <si>
    <t>C308</t>
  </si>
  <si>
    <t>MLCC 2700pF/50V +-10% 0402 X7R</t>
  </si>
  <si>
    <t>0402B272K500CT</t>
  </si>
  <si>
    <t>C330</t>
  </si>
  <si>
    <t xml:space="preserve">MLCC 18pF/50V +-5% 0402 NPO </t>
  </si>
  <si>
    <t>0402N180J500LT</t>
  </si>
  <si>
    <t>C335 C466</t>
  </si>
  <si>
    <t>MLCC 0.1uF/25V +-10% 0402 X5R</t>
  </si>
  <si>
    <t>TMK105BJ104KV-F</t>
  </si>
  <si>
    <t>C356 C440</t>
  </si>
  <si>
    <t>MLCC 4700pF/50V +-20% 0603 X7R</t>
  </si>
  <si>
    <t>C36 C37 C38 C39 C55 C56</t>
  </si>
  <si>
    <t xml:space="preserve">MLCC 0.22uF/10V +-10% 0603 X7R </t>
  </si>
  <si>
    <t>0603B224K100CT</t>
  </si>
  <si>
    <t>C364</t>
  </si>
  <si>
    <t>MLCC 120pF/50V +-5% 0402 NPO</t>
  </si>
  <si>
    <t>0402N121J500LT</t>
  </si>
  <si>
    <t>C46 C47 C48 C49 C59 C61 C83 C142 C203 C266 C316 C377 C427 C484 C1167</t>
  </si>
  <si>
    <t>0603X105K250CT</t>
  </si>
  <si>
    <t>C51 C52 C53 C54 C68 C69</t>
  </si>
  <si>
    <t>MLCC 0.22uF/16V +-10% 0805 X7R</t>
  </si>
  <si>
    <t>0805B224K160CT</t>
  </si>
  <si>
    <t>C630 C631 C640 C641 C642 C647 C648 C649 C658 C659 C660 C661 C662 C663 C664 C669 C670 C671 C672 C673 C674 C675 C676 C681 C682 C683 C684 C685 C686 C687 C688 C694 C695 C696 C697 C698 C699 C700 C701 C706 C707 C711 C712 C713 C720 C721 C722 C723 C724 C725 C726 C729 C730 C731 C732 C733 C734 C735 C736 C744 C745 C746 C747 C748 C749 C750 C751 C756 C757 C758 C759 C760 C761 C762 C763 C771 C772 C773 C774 C775 C776 C777 C778 C789 C790 C791 C792 C793 C794 C795 C804 C987</t>
  </si>
  <si>
    <t>MLCC 4.7uF/6.3V +-20% 0402 X5R</t>
  </si>
  <si>
    <t>TDK</t>
  </si>
  <si>
    <t>C1005X5R0J475MT</t>
  </si>
  <si>
    <t>C64 C73 C97 C98 C110 C124 C252 C289 C306 C317 C318 C327 C334 C341 C375 C432 C461 C462 C468 C469 C472 C473 C495 C498 C499 C566 C567 C568 C569 C571 C572 C728 C782 C878 C879 C1041 C1050 C1059 C1078 C1155 C1163 C1182 C1188 C1194 C1200 C1228 C1239 C1241 C1242 C1243 C1244 C1246 C1249 C1251 C1252 C1253 C1254 C1256</t>
  </si>
  <si>
    <t>MLCC 10uF/10V +/-10% 0805 X5R</t>
  </si>
  <si>
    <t xml:space="preserve">0805X106K100CT </t>
  </si>
  <si>
    <t>C7 C19 C25 C26 C27 C28 C35 C40 C41 C42 C43 C44 C50 C57 C58 C60 C62 C63 C65 C66 C67 C76 C78 C79 C80 C81 C82 C85 C86 C88 C90 C92 C95 C96 C101 C102 C103 C104 C106 C107 C108 C111 C112 C113 C117 C118 C119 C126 C128 C129 C130 C132 C137 C138 C141 C144 C145 C147 C149 C150 C152 C153 C157 C158 C159 C161 C162 C163 C164 C165 C166 C167 C168 C171 C172 C176 C179 C182 C185 C186 C187 C189 C190 C191 C192 C193 C196 C197 C201 C202 C208 C209 C211 C215 C216 C218 C220 C221 C224 C225 C226 C227 C228 C229 C230 C231 C240 C242 C246 C248 C251 C255 C276 C291 C295 C296 C297 C299 C300 C301 C303 C304 C309 C310 C311 C332 C333 C339 C340 C345 C346 C347 C350 C351 C360 C361 C362 C363 C366 C367 C370 C371 C379 C382 C383 C385 C387 C388 C391 C395 C396 C397 C398 C400 C401 C404 C405 C409 C410 C411 C412 C414 C416 C417 C418 C419 C428 C433 C434 C438 C439 C442 C443 C444 C445 C446 C447 C448 C449 C450 C451 C452 C453 C454 C455 C456 C457 C458 C459 C470 C471 C481 C482 C489 C490 C493 C496 C500 C501 C502 C503 C504 C505 C506 C507 C508 C509 C510 C511 C512 C513 C515 C516 C517 C518 C519 C520 C521 C522 C523 C574 C575 C576 C577 C578 C579 C580 C581 C582 C583 C584 C585 C586 C587 C590 C591 C593 C594 C595 C596 C597 C598 C599 C600 C601 C602 C603 C605 C606 C612 C613 C615 C621 C622 C623 C625 C626 C629 C632 C633 C634 C635 C636 C637 C639 C643 C644 C645 C646 C650 C651 C652 C653 C654 C655 C656 C657 C665 C666 C667 C668 C677 C678 C679 C680 C689 C690 C692 C693 C702 C703 C704 C705 C708 C714 C718 C719 C727 C737 C741 C742 C743 C752 C753 C754 C755 C764 C765 C766 C770 C779 C780 C781 C786 C787 C788 C796 C801 C803 C805 C806 C807 C808 C809 C810 C811 C812 C813 C817 C818 C819 C823 C824 C827 C828 C829 C830 C831 C832 C834 C835 C836 C838 C840 C844 C846 C848 C849 C850 C851 C852 C853 C854 C855 C856 C857 C858 C861 C862 C863 C864 C865 C866 C869 C870 C872 C873 C874 C875 C876 C885 C900 C902 C903 C904 C905 C906 C907 C908 C909 C910 C911 C912 C913 C914 C915 C916 C917 C918 C919 C920 C921 C922 C923 C924 C925 C926 C927 C928 C929 C930 C931 C932 C933 C934 C935 C936 C937 C938 C939 C940 C941 C942 C943 C944 C945 C946 C947 C948 C949 C950 C951 C952 C953 C954 C955 C956 C957 C959 C960 C961 C962 C963 C964 C965 C966 C967 C968 C969 C970 C971 C972 C973 C974 C975 C976 C977 C978 C979 C980 C981 C982 C983 C984 C985 C988 C989 C991 C992 C993 C994 C995 C996 C997 C998 C999 C1000 C1001 C1002 C1003 C1004 C1015 C1017 C1018 C1022 C1023 C1025 C1027 C1028 C1029 C1031 C1032 C1033 C1034 C1035 C1036 C1037 C1038 C1039 C1040 C1043 C1044 C1045 C1046 C1047 C1049 C1052 C1053 C1054 C1055 C1056 C1058 C1061 C1062 C1063 C1064 C1065 C1067 C1069 C1070 C1071 C1072 C1073 C1074 C1075 C1077 C1080 C1081 C1082 C1083 C1084 C1104 C1105 C1106 C1107 C1109 C1110 C1111 C1113 C1114 C1117 C1118 C1119 C1122 C1123 C1124 C1126 C1127 C1128 C1129 C1131 C1134 C1135 C1136 C1139 C1140 C1141 C1143 C1144 C1146 C1147 C1149 C1150 C1152 C1160 C1169 C1176 C1179 C1181 C1184 C1185 C1186 C1187 C1190 C1191 C1192 C1193 C1196 C1197 C1198 C1199 C1202 C1203 C1204 C1205 C1233 C1235 C1236 C1237 C1238 C1240 C1245 C1247 C1250 C1255 C1257</t>
  </si>
  <si>
    <t>MLCC 0.1uF/16V +-10% 0402 X7R</t>
  </si>
  <si>
    <t>0402B104K160CT</t>
  </si>
  <si>
    <t>C8 C84 C105 C133 C134 C135 C136 C260 C261 C262 C263</t>
  </si>
  <si>
    <t>MLCC 4.7uF/10V +-10% 0603 X5R</t>
  </si>
  <si>
    <t>FUKUI MURATA</t>
  </si>
  <si>
    <t>GRM188R61A475KE15D</t>
  </si>
  <si>
    <t>C87 C91 C542 C543 C544 C545 C1068 C1142 C1145 C1148 C1151 C1207</t>
  </si>
  <si>
    <t xml:space="preserve">MLCC 22uF/6.3V +-20% 0805 X5R </t>
  </si>
  <si>
    <t>CV21X5R226M06AT</t>
  </si>
  <si>
    <t>C9 C12 C23 C24 C290 C381 C386 C881 C882 C883 C886 C887 C888 C890 C892 C893</t>
  </si>
  <si>
    <t xml:space="preserve">MLCC 0.001uF/50V +-10% 0402 X7R </t>
  </si>
  <si>
    <t>0402B102K500CT</t>
  </si>
  <si>
    <t>C93 C131</t>
  </si>
  <si>
    <t>MLCC 10uF/6.3V +-20% 0603 X5R</t>
  </si>
  <si>
    <t>YAGEO</t>
  </si>
  <si>
    <t>CC0603MRX5R5BB106</t>
  </si>
  <si>
    <t>C99 C1248 C1258</t>
  </si>
  <si>
    <t xml:space="preserve">MLCC 10pF/50V +-0.5pF 0402 NPO </t>
  </si>
  <si>
    <t>0402N100D500LT</t>
  </si>
  <si>
    <t>CT1 CT2 CT3 CT4 CT5 CT7</t>
  </si>
  <si>
    <t>MP CAP 270uF 16V +-20% 8x9mmDIP ESR:11m RP:5000mA</t>
  </si>
  <si>
    <t>MATSUKI</t>
  </si>
  <si>
    <t>MP16RL270MD9</t>
  </si>
  <si>
    <t>CT26 CT52</t>
  </si>
  <si>
    <t>SP CAP 220uF 2V +-20% (7343)x1.9mmSMD ESR:15m RP:2700mA</t>
  </si>
  <si>
    <t>PANASONIC</t>
  </si>
  <si>
    <t>EEFCX0D221R</t>
  </si>
  <si>
    <t>CT28 CT31 CT35</t>
  </si>
  <si>
    <t>EC 470uF 16V  +-20% 8x11.5mmDIP ESR:36m RP:1140mA 105C 2000h</t>
  </si>
  <si>
    <t>SANYO</t>
  </si>
  <si>
    <t>16ME470WG</t>
  </si>
  <si>
    <t>CT33</t>
  </si>
  <si>
    <t>SP CAP 330uF 2.5V +-20% (7343)x1.9mmSMD ESR:15m RP:2700mA</t>
  </si>
  <si>
    <t>EEFCX0E331YR</t>
  </si>
  <si>
    <t>CT34 CT49</t>
  </si>
  <si>
    <t>KO CAP 100uF 6.3V +-20% SMD B(3528) ESR:40m RP:1800mA</t>
  </si>
  <si>
    <t>KEMET</t>
  </si>
  <si>
    <t>T520B107M006ATE040</t>
  </si>
  <si>
    <t>CT36</t>
  </si>
  <si>
    <t>POS CAP 220uF 2.5V +-20% SMD B2(3528) ESR:35m RP:1400mA</t>
  </si>
  <si>
    <t>2R5TPE220MAZB</t>
  </si>
  <si>
    <t>CT37</t>
  </si>
  <si>
    <t>TC CAP 47uF 10V +-20% SMD B2(3528) ESR:70 RP:1102mA</t>
  </si>
  <si>
    <t>T520B476M010ATE070</t>
  </si>
  <si>
    <t>CT38 CT39 CT51</t>
  </si>
  <si>
    <t>POS CAP 100uF 16V +-20% SMD D3(7343) ESR:50m RP:1800mA</t>
  </si>
  <si>
    <t>16TQC100M</t>
  </si>
  <si>
    <t>CT6 CT27 CT50</t>
  </si>
  <si>
    <t>NP CAP 330uF 25V +-20% 8x10mmSMD ESR:160m RP:600mA</t>
  </si>
  <si>
    <t>NCC</t>
  </si>
  <si>
    <t>EMZA250ADA331MHA0G</t>
  </si>
  <si>
    <t>CT8 CT9 CT10 CT11 CT12 CT13 CT14 CT15 CT16 CT17 CT18 CT19 CT20 CT21 CT22 CT23 CT30 CT32 CT40 CT42 CT43 CT44 CT45 CT46 CT47 CT48 CT54 CT55</t>
  </si>
  <si>
    <t>KO CAP 470uF 2.5V +-20% SMD V(7343) ESR:9m RP:3200mA</t>
  </si>
  <si>
    <t>T520V477M2R5ATE009</t>
  </si>
  <si>
    <t>D1 D2 D3 D4 D5 D8</t>
  </si>
  <si>
    <t>DIODE 1206 SMD Vrm:100V Ifm:50mA Vf:1V 260D/5S</t>
  </si>
  <si>
    <t>VISHAY</t>
  </si>
  <si>
    <t>LL4148-GS08</t>
  </si>
  <si>
    <t>D12</t>
  </si>
  <si>
    <t>SCHOTTKY DIODE SMD SOD-323F Vr:40V If:0.1A Vf:0.55V</t>
  </si>
  <si>
    <t>FMS</t>
  </si>
  <si>
    <t>FM501V-NL-H</t>
  </si>
  <si>
    <t>D6 D7</t>
  </si>
  <si>
    <t>SCHOTTKY DIODE SMD SOD123 Vr:20V Ifm:0.5A Vf:0.385V</t>
  </si>
  <si>
    <t>ON</t>
  </si>
  <si>
    <t>MBR0520LT1G</t>
  </si>
  <si>
    <t>D9 D10</t>
  </si>
  <si>
    <t>SILICON DIODE SMD SOD123 Vr:150V If:225mA Vf:1V</t>
  </si>
  <si>
    <t>CENTRAL</t>
  </si>
  <si>
    <t>CMHD3595</t>
  </si>
  <si>
    <t>ESD1 ESD2 ESD3 ESD4 ESD5 ESD6 ESD7 ESD8</t>
  </si>
  <si>
    <t>ESD PROTECTION SMD 0402 1 CHANNEL ESD:+-8kV/con,+-15kV/air,C:0.05pF</t>
  </si>
  <si>
    <t>EZAEG2B60AX</t>
  </si>
  <si>
    <t>FB2 FB23 FB27 FB30 FB31 FB33 FB34 FB59 FB77 FB78 FB79 FB80 L13 L14 L15 L16 L17 L18 L19 L21</t>
  </si>
  <si>
    <t>FB 60E+-25% 100MHz IDC:3A RDC:0.04ohm SMD 0603 P-TYPE</t>
  </si>
  <si>
    <t>MAG.LAYERS</t>
  </si>
  <si>
    <t>MLB-160808-0060P-N2</t>
  </si>
  <si>
    <t>FB20 FB55 FB56 FB60 FB61 FB62 FB63 FB65 FB66 FB67 FB68 FB69 FB73 FB74 FB75 FB76</t>
  </si>
  <si>
    <t>FB 120E+-25% 100MHz IDC:3A RDC:0.04ohm SMD 0805</t>
  </si>
  <si>
    <t>GOTREND</t>
  </si>
  <si>
    <t>GBD201209PGH121N</t>
  </si>
  <si>
    <t>FB3 FB4 FB38 FB39 FB40 FB43 FB44 FB46 FB70 FB71 FB72 FB81 FB82 FB83 FB84 FB85 FB86 L25 L26 L27</t>
  </si>
  <si>
    <t>FB 80E+-25% 100MHz IDC:3A RDC:0.04ohm SMD 0805 P-TYPE</t>
  </si>
  <si>
    <t>MLB-201209-0080P-N2</t>
  </si>
  <si>
    <t>FB37</t>
  </si>
  <si>
    <t>POLY SWITCH FUSE PTTC 2.5A VDC 15V SMD</t>
  </si>
  <si>
    <t>LITTELFUSE</t>
  </si>
  <si>
    <t>SMD2920P250TF</t>
  </si>
  <si>
    <t>FB7 FB8 FB13 FB14 FB15 FB21 FB22 FB28 FB29 FB35 FB36</t>
  </si>
  <si>
    <t>CHIP BEAD 600E +-25% 100MHZ Irms:2A RDC:0.1ohm SMD 1206</t>
  </si>
  <si>
    <t>WURTH</t>
  </si>
  <si>
    <t>FB9 FB10 FB11 FB12 FB16 FB17 FB18 FB19 FB24 FB25 FB26 FB47 FB48 FB49 FB50 FB51 FB52 FB53 FB54</t>
  </si>
  <si>
    <t>CHIP BEAD 120E +-25% 100MHZ Irms:3A RDC:0.03ohm SMD 0603</t>
  </si>
  <si>
    <t>MURATA</t>
  </si>
  <si>
    <t>BLM18KG121TN1D</t>
  </si>
  <si>
    <t>L1 L2</t>
  </si>
  <si>
    <t>POWER INDUCTOR 1uH+-20% Irms:11A Isat:20A DCR:7.5mohm SMD(7.3x6.6x3)</t>
  </si>
  <si>
    <t>PD</t>
  </si>
  <si>
    <t>MCS06301R0MPBB</t>
  </si>
  <si>
    <t>L10 L11 L20</t>
  </si>
  <si>
    <t>POWER INDUCTOR 2.2uH +-30% Irms:9.78A Isat:6.62A RDC:7.2mohm SMD(10x10.2x4.8)</t>
  </si>
  <si>
    <t>COILCRAFT</t>
  </si>
  <si>
    <t>MSS1048-222NLC</t>
  </si>
  <si>
    <t>L12</t>
  </si>
  <si>
    <t>POWER INDUCTOR 4.7uH +-20% Irms:3.8A Isat:12A RDC:37mohm SMD</t>
  </si>
  <si>
    <t>L22</t>
  </si>
  <si>
    <t>POWER INDUCTOR 6.8uH +-20% Irms:3.4A Isat:8A RDC:54mohm SMD</t>
  </si>
  <si>
    <t>L23 L24</t>
  </si>
  <si>
    <t>COMMON CHOKE 90E+-25% Irms:350mA DCR:0.3ohm SMD 0805(FOR USB3.0)</t>
  </si>
  <si>
    <t>GLECM2012B-900QT</t>
  </si>
  <si>
    <t>L28</t>
  </si>
  <si>
    <t>POWER INDUCTOR 1uH+-30% Irms:2.8A Isat:4.1A DCR:32mohm SMD(4x4x2)</t>
  </si>
  <si>
    <t>SPORTON</t>
  </si>
  <si>
    <t>LQH4018PE-1R0N-C</t>
  </si>
  <si>
    <t>L29 L30 L31 L32</t>
  </si>
  <si>
    <t>POWER INDUCTOR 4.7uH+-20% Irms:1.7A DCR:94mohm SMD(4.5x4x3.2)</t>
  </si>
  <si>
    <t>GSDR43P-4R7M-V3R3</t>
  </si>
  <si>
    <t>L3 L4 L5 L6</t>
  </si>
  <si>
    <t>POWER INDUCTOR 0.15uH+-10% Irms:61A Isat:76A DCR:0.29mohm SMD(10.2x7.8x7.3)</t>
  </si>
  <si>
    <t>COOPER BUSSMANN</t>
  </si>
  <si>
    <t>FP1007R3-R15-R</t>
  </si>
  <si>
    <t>L33</t>
  </si>
  <si>
    <t>POWER INDUCTOR 2.2uH+-20% Irms:8.2A Isat:7.8A DCR:19mohm SMD(7.5x6.7x3)</t>
  </si>
  <si>
    <t>NEC-TOKIN</t>
  </si>
  <si>
    <t>MPLCG0630L2R2</t>
  </si>
  <si>
    <t>L7 L8</t>
  </si>
  <si>
    <t>POWER INDUCTOR 0.36uH+-20% Irms:34A Isat:40A DCR:1.2mohm SMD(10.2x11.3x4)</t>
  </si>
  <si>
    <t>MCS1040R36MPBB</t>
  </si>
  <si>
    <t>LED1 LED2 LED3 LED4</t>
  </si>
  <si>
    <t>LED GREEN 30mA SMD(1.6x0.8mm)</t>
  </si>
  <si>
    <t>LITEON</t>
  </si>
  <si>
    <t>LTST-C190KGKT</t>
  </si>
  <si>
    <t>LED5 LED6</t>
  </si>
  <si>
    <t>LED HOUSING Double Layers,GREENx2,2LED3A-40,H:9.7x4.4mm,90° DIP,PBFREE</t>
  </si>
  <si>
    <t>LED HOUSING BI-LEVEL PINGOOD</t>
  </si>
  <si>
    <t>2LED3A-40</t>
  </si>
  <si>
    <t>M10 M9</t>
  </si>
  <si>
    <t>MOSFET DUAL N  Vds:60V Vgs:+-20V Rds(on):4ohm at 4V SMD SC-88</t>
  </si>
  <si>
    <t>CHENMKO</t>
  </si>
  <si>
    <t>2N7002SPT</t>
  </si>
  <si>
    <t>M11 M12</t>
  </si>
  <si>
    <t>MOSFET P Vds:-20V Vgs=+-12V Rds(on):0.044E at -4.5V SMD SOT-23</t>
  </si>
  <si>
    <t>EMC</t>
  </si>
  <si>
    <t>EMF44P02J</t>
  </si>
  <si>
    <t>M13 M16 M18 M19 M24 M25 M26 M28 M29 M2 M3 M4 M5 M7</t>
  </si>
  <si>
    <t>MOSFET DUAL N Vds:30V Vgs:+-20V Rds(on):13ohm at 2.5V SMD UMT6</t>
  </si>
  <si>
    <t>ROHM</t>
  </si>
  <si>
    <t>UM6K1NTN</t>
  </si>
  <si>
    <t>M14 M15 M21 M22 M27 M6</t>
  </si>
  <si>
    <t>MOSFET N  Vds:60V Vgs:+-30V Rds(on):5.3ohm at 4.5V SMD SOT23</t>
  </si>
  <si>
    <t>PHILIPS</t>
  </si>
  <si>
    <t>2N7002 SOT-23</t>
  </si>
  <si>
    <t>M23</t>
  </si>
  <si>
    <t>MOSFET N Vds:30V Vgs:+-12V Rds(on):52mohm at 2.5V SMD SOT23</t>
  </si>
  <si>
    <t>NIKO-SEM</t>
  </si>
  <si>
    <t>P3203CMG</t>
  </si>
  <si>
    <t>M8</t>
  </si>
  <si>
    <t>POWER MOSFET N Vds:25V Vgs:+16/-12V Rds(on):15mohm at 4.5V SMD SON 3.3x3.3</t>
  </si>
  <si>
    <t>TI</t>
  </si>
  <si>
    <t>CSD16411Q3</t>
  </si>
  <si>
    <t>RT1 RT2</t>
  </si>
  <si>
    <t>THERMISTOR 47K 1/10W 0603 1%</t>
  </si>
  <si>
    <t>MITSUBISHI</t>
  </si>
  <si>
    <t>TH11-3J473FT</t>
  </si>
  <si>
    <t>RT3 RT4</t>
  </si>
  <si>
    <t>THERMISTOR 10K 1/4W SMD +-1% 0603 260D/10S</t>
  </si>
  <si>
    <t>TKS</t>
  </si>
  <si>
    <t>TSM1A103F34D3RY</t>
  </si>
  <si>
    <t>RT5 RT6</t>
  </si>
  <si>
    <t>THERMISTOR 10K 1/4W DIP +-3%</t>
  </si>
  <si>
    <t>SEMITEC</t>
  </si>
  <si>
    <t>103JT-025-3P</t>
  </si>
  <si>
    <t>U1 U4 U5</t>
  </si>
  <si>
    <t>CMOS IC SMD SOT23-5</t>
  </si>
  <si>
    <t>SN74LVC1G08DBV</t>
  </si>
  <si>
    <t>U10 U11 U12 U7 U8 U9</t>
  </si>
  <si>
    <t>PWM CONTROLLER SMD PQFN 32PIN</t>
  </si>
  <si>
    <t>IR</t>
  </si>
  <si>
    <t>IR3550MTRPBF</t>
  </si>
  <si>
    <t>U14 U17</t>
  </si>
  <si>
    <t>DDR TERMINATION REGULATOR SMD SON 10PIN 2x2mm</t>
  </si>
  <si>
    <t>TPS51206DSQR</t>
  </si>
  <si>
    <t>U18 U54 U56 U59 U73 U74</t>
  </si>
  <si>
    <t>LEVEL TRANSLATING REPEATER SMD TSSOP8 8PIN</t>
  </si>
  <si>
    <t>NXP</t>
  </si>
  <si>
    <t>NVT2002DP</t>
  </si>
  <si>
    <t>U22</t>
  </si>
  <si>
    <t>FREESCALE</t>
  </si>
  <si>
    <t>U23 U25 U28 U33 U44 U70</t>
  </si>
  <si>
    <t>PWM CONTROLLER SMD PQFN 17 PIN</t>
  </si>
  <si>
    <t>IR3897MTRPBF</t>
  </si>
  <si>
    <t>U3</t>
  </si>
  <si>
    <t>PWM CONTROLLER SMD QFN 48PIN</t>
  </si>
  <si>
    <t>IR3565AMTRPBF COLOR</t>
  </si>
  <si>
    <t>U39 U68 U69</t>
  </si>
  <si>
    <t>LDO REGULATOR SMD VQFN 20PIN Vin:1.04V-5.5V VOUT:0.796V-3.6V 3A</t>
  </si>
  <si>
    <t>TPS74401RGWR</t>
  </si>
  <si>
    <t>U40 U41</t>
  </si>
  <si>
    <t>VOLTAGE-LEVEL TRANSLATOR SMD TSSOP 14PIN</t>
  </si>
  <si>
    <t>TXB0104PWRG4</t>
  </si>
  <si>
    <t>U47 U48</t>
  </si>
  <si>
    <t>USB POWER SWITCH SMD SOP-23-5 5PIN</t>
  </si>
  <si>
    <t>RICHTEK</t>
  </si>
  <si>
    <t>RT9711CGB</t>
  </si>
  <si>
    <t>U49 U50</t>
  </si>
  <si>
    <t>ESD PROTECTION SMD SOT23-6 4 CHANNEL ESD:+-8kV/con,+-15kV/air,C:3pF</t>
  </si>
  <si>
    <t>L15ESDL5V0C6-4</t>
  </si>
  <si>
    <t>U6</t>
  </si>
  <si>
    <t>H/W MONITORING IC SMD SSOP 56PIN 260D/20-40S</t>
  </si>
  <si>
    <t>WINBOND</t>
  </si>
  <si>
    <t>W83793G</t>
  </si>
  <si>
    <t>U63</t>
  </si>
  <si>
    <t>OSC 156.25MHz LVPECL 2.25V-3.6V SMD(7x5)  +-25ppm -45-85℃</t>
  </si>
  <si>
    <t>DISCERA</t>
  </si>
  <si>
    <t>DSC1122AI2-156.2500T</t>
  </si>
  <si>
    <t>X1</t>
  </si>
  <si>
    <t>OSC 48MHz 3.3V SMD(5x3.2) 15pF +-50ppm</t>
  </si>
  <si>
    <t>AKER</t>
  </si>
  <si>
    <t>SMA-048000-5BL0TC</t>
  </si>
  <si>
    <t>X2</t>
  </si>
  <si>
    <t>XTAL 32.768KHz DIP(6x2) 12.5pF +-10ppm</t>
  </si>
  <si>
    <t>D26-032768-2FRD41</t>
  </si>
  <si>
    <t>X3</t>
  </si>
  <si>
    <t>OSC 32.768KHz 3.3V SMD(5x3.2) 15pF +-30ppm</t>
  </si>
  <si>
    <t>SMA-000032-5XL2T0</t>
  </si>
  <si>
    <t>X4</t>
  </si>
  <si>
    <t>XTAL 25MHz SMD(3.2x2.5) 20pF +-30ppm</t>
  </si>
  <si>
    <t>CXA-025000-3X4X22</t>
  </si>
  <si>
    <t>T4240</t>
  </si>
  <si>
    <t>T4240RDB: T4240 Reference Design Board | QorIQ T4240 / T4160 / T4080 Multicore Communications Processors</t>
  </si>
  <si>
    <t>Std</t>
  </si>
  <si>
    <t>T4240NSE7TTB</t>
  </si>
  <si>
    <t xml:space="preserve">IC, PowerPC e6500 Microprocessor IC QorIQ T4 12 Core, 64-Bit 1.8GHz 1932-FCPBGA (45x45) </t>
  </si>
  <si>
    <t>Option</t>
  </si>
  <si>
    <t>CAP MLCC 0.1µF ±10% 50V X7R 0402 SMD</t>
  </si>
  <si>
    <t>VJ0402Y104KXACW1BC</t>
  </si>
  <si>
    <t xml:space="preserve">VJ….W1BC Basic Commodity Series  </t>
  </si>
  <si>
    <t>Option (V &lt; 10V)</t>
  </si>
  <si>
    <t>CAP MLCC 1µF ±10% 10V X5R 0402 SMD</t>
  </si>
  <si>
    <t>VJ0402G105KXQCW1BC</t>
  </si>
  <si>
    <t>VJ0402A331JXACW1BC</t>
  </si>
  <si>
    <t>CAP MLCC 330pF ±5% 50V C0G/NP0 0402 SMD</t>
  </si>
  <si>
    <t>CAP MLCC 3300pF ±10% 50V X7R 0402 SMD</t>
  </si>
  <si>
    <t>VJ0402Y332KXACW1BC</t>
  </si>
  <si>
    <t>CAP MLCC 47µF ±20% 6.3V X5R 0805 SMD</t>
  </si>
  <si>
    <t>VJ0805G476MXYTW1BC</t>
  </si>
  <si>
    <t>CAP Polymer 47µF ±20% 6.3V B-case 3528-21 105°C</t>
  </si>
  <si>
    <t>T55B476M6R3C0040</t>
  </si>
  <si>
    <t>vPolyTan, Molded, High Performance SMD 1411</t>
  </si>
  <si>
    <t>CAP Polymer 100µF ±20% 4V B-case 3528-21 105°C</t>
  </si>
  <si>
    <t>T55B107M004C0035</t>
  </si>
  <si>
    <t>Option x1</t>
  </si>
  <si>
    <t>VJ1206G106KXXTW1BC</t>
  </si>
  <si>
    <t>CAP MLCC 10µF ±10% 25V X5R 1206 SMD</t>
  </si>
  <si>
    <t>CAP Polymer 10µF ±20% 16V B-case 3528-21 105°C</t>
  </si>
  <si>
    <t>T55B106M016C0100</t>
  </si>
  <si>
    <t>CAP Polymer 22µF ±20% 16V B-case 3528-21 105°C</t>
  </si>
  <si>
    <t>T55B226M016C0070</t>
  </si>
  <si>
    <t>CAP MLCC 22µF ±20% 6.3V X5R 0603 SMD</t>
  </si>
  <si>
    <t>VJ0603G226MXYCW1BC</t>
  </si>
  <si>
    <t>CAP Polymer 22µF ±20% 4V A-case 3216-18 105°C</t>
  </si>
  <si>
    <t>T55A226M004C0200</t>
  </si>
  <si>
    <t>vPolyTan, Molded, High Performance SMD 1206</t>
  </si>
  <si>
    <t>Option (V &lt; 4V)</t>
  </si>
  <si>
    <t>CAP MLCC 22µF ±10% 16V X5R 1206 SMD</t>
  </si>
  <si>
    <t>VJ1206G226KXJTW1BC</t>
  </si>
  <si>
    <t>CAP Polymer 22µF ±20% 10V A-case 3216-18 105°C</t>
  </si>
  <si>
    <t>T55A226M010C0200</t>
  </si>
  <si>
    <t>CAP MLCC 4.7µF ±20% 6.3V X5R 0402 SMD</t>
  </si>
  <si>
    <t>VJ0402G475MXYCW1BC</t>
  </si>
  <si>
    <t>CAP MLCC 10µF ±10% 10V X5R 0805 SMD</t>
  </si>
  <si>
    <t>VJ0805G106KXQTW1BC</t>
  </si>
  <si>
    <t>CAP Polymer 10µF ±20% 10V A-case 3216-18 105°C</t>
  </si>
  <si>
    <t>T55A106M010C0200</t>
  </si>
  <si>
    <t>CAP MLCC 4.7µF ±10% 10V X5R 0603 SMD</t>
  </si>
  <si>
    <t>VJ0603G475KXQCW1BC</t>
  </si>
  <si>
    <t>CAP Polymer 4.7µF ±20% 10V P-case 2012-12 105°C</t>
  </si>
  <si>
    <t>T55P475M010C0200</t>
  </si>
  <si>
    <t>vPolyTan, Molded, High Performance SMD 0805</t>
  </si>
  <si>
    <t>CAP MLCC 22µF ±20% 6.3V X5R 0805 SMD</t>
  </si>
  <si>
    <t>VJ0805G226MXYTW1BC</t>
  </si>
  <si>
    <t>CAP Polymer 22µF ±20% 6.3V T-case 3528-12 105°C</t>
  </si>
  <si>
    <t>T55T226M6R3C0070</t>
  </si>
  <si>
    <t>CAP MLCC 10µF ±20% 6.3V X5R 0603 SMD</t>
  </si>
  <si>
    <t>VJ0603G106MXYCW1BC</t>
  </si>
  <si>
    <t>CAP Polymer 10µF ±20% 4V J-case 1608-09 105°C</t>
  </si>
  <si>
    <t>T55J106M004C0500</t>
  </si>
  <si>
    <t>vPolyTan, Molded, High Performance SMD 0603</t>
  </si>
  <si>
    <t>CAP Conductive Polymer Aluminum 220µF ±20% 16V Radial Can SMD 105°C</t>
  </si>
  <si>
    <t>MAL218497519E3</t>
  </si>
  <si>
    <t>Low Impedance, Very Low ESR &amp; High Ripple Current, High Voltages up to 100V (10.0mm x 10.0mm x 7.70mm)</t>
  </si>
  <si>
    <t>CAP Hybrid Conductive Polymer Aluminum 270µF ±20% 16V Radial Can SMD 105°C</t>
  </si>
  <si>
    <t>MAL218297504E3</t>
  </si>
  <si>
    <t>Low Impedance, Very Low ESR and High Ripple Current, High Voltages up to 80V (6.3mm x 6.3mm x 7.70mm)</t>
  </si>
  <si>
    <t>CAP Polymer 220µF ±20% 2.5V B-case 3528-21 105°C</t>
  </si>
  <si>
    <t>CAP Polymer 220µF ±20% 2.5V V-case 7343-20 125°C</t>
  </si>
  <si>
    <t>T55V227M2R5C0015</t>
  </si>
  <si>
    <t>SMD 2917</t>
  </si>
  <si>
    <t>CAP Polymer 330µF ±20% 2.5V D-case 7343-31 125°C</t>
  </si>
  <si>
    <t>T55D337M2R5C0009</t>
  </si>
  <si>
    <t>vPolyTan, Molded, High Performance SMD 2917</t>
  </si>
  <si>
    <t>CAP Conductive Polymer Aluminum 470µF ±20% 16V Radial Can SMD 105°C</t>
  </si>
  <si>
    <t>MAL218497522E3</t>
  </si>
  <si>
    <t>Low Impedance, Very Low ESR &amp; High Ripple Current, High Voltages up to 100V (10.0mm x 10.0mm x 12.40mm)</t>
  </si>
  <si>
    <t>CAP Hybrid Conductive Polymer Aluminum 470µF ±20% 16V Radial Can SMD 105°C</t>
  </si>
  <si>
    <t>MAL218297506E3</t>
  </si>
  <si>
    <t>Low Impedance, Very Low ESR and High Ripple Current, High Voltages up to 80V (8.0mm x 8.0mm x 10.50mm)</t>
  </si>
  <si>
    <t>CAP Al Electrolytic 470µF ±20% 16V Radial Can SMD 125°C</t>
  </si>
  <si>
    <t>MAL214699502E3</t>
  </si>
  <si>
    <t>AEC-Q, Automotovie, High Temperature, Low Impedance, Vibration Proof, High Reliabitily (10.0mm x 10.0mm x 12.00mm)</t>
  </si>
  <si>
    <t>CAP Al Electrolytic 220µF ±20% 16V Radial Can SMD 125°C</t>
  </si>
  <si>
    <t>MAL214699512E3</t>
  </si>
  <si>
    <t>AEC-Q, Automotovie, High Temperature, Low Impedance, Vibration Proof, High Reliabitily (8.0mm x 8.0mm x 10.00mm)</t>
  </si>
  <si>
    <t>CAP Polymer 330µF ±20% 2.5V V-case 7343-20 125°C</t>
  </si>
  <si>
    <t>T55V337M2R5C0015</t>
  </si>
  <si>
    <t>CAP Polymer 100µF ±20% 6.3V B-case 3528-21 105°C</t>
  </si>
  <si>
    <t>T55B107M6R3C0040</t>
  </si>
  <si>
    <t>T55B227M2R5C0035</t>
  </si>
  <si>
    <t>CAP Polymer 47µF ±20% 10V B-case 3528-21 105°C</t>
  </si>
  <si>
    <t>T55B476M010C0070</t>
  </si>
  <si>
    <t>CAP Polymer 100µF ±20% 16V V-case 7343-20 125°C</t>
  </si>
  <si>
    <t>T55V107M016C0050</t>
  </si>
  <si>
    <t>CAP Al Electrolytic 330µF ±20% 25V Radial Can SMD 125°C</t>
  </si>
  <si>
    <t>MAL214699602E3</t>
  </si>
  <si>
    <t>CAP Conductive Polymer Aluminum 270µF ±20% 25V Radial Can SMD 105°C</t>
  </si>
  <si>
    <t>MAL218497612E3</t>
  </si>
  <si>
    <t>CAP Hybrid Conductive Polymer Aluminum 330µF ±20% 25V Radial Can SMD 105°C</t>
  </si>
  <si>
    <t>MAL218297605E3</t>
  </si>
  <si>
    <t>Low Impedance, Very Low ESR and High Ripple Current, High Voltages up to 80V (10.0mm x 10.0mm x 10.50mm)</t>
  </si>
  <si>
    <t>CAP Polymer 470µF ±20% 2.5V D-case 7343-31 125°C</t>
  </si>
  <si>
    <t>T55D477M2R5C0009</t>
  </si>
  <si>
    <t>Planar Diode, Small Signal Fast Switching Diodes, MiniMELF (SOD-80)</t>
  </si>
  <si>
    <t>Diode - Small Signal Schottky 40V 0.35A Vf~0.6V SOD-323</t>
  </si>
  <si>
    <t>SD103AWS-E3-08</t>
  </si>
  <si>
    <t>Small Signal, Single Configuration, SMD, 125°C (Tj), Metal-on-Silicon Schottky Barrier, RoHS</t>
  </si>
  <si>
    <t>Diode - Small Signal Schottky 40V 0.2A Vf~1V DFN1006-2A</t>
  </si>
  <si>
    <t>BAS40L-G3-08</t>
  </si>
  <si>
    <t>Small Signal, Single Configuration, SMD, 150°C (Tj), Small Signal, RoHS, H/F, Green</t>
  </si>
  <si>
    <t>Diode - Small Signal Schottky 20V 0.35A Vf~0.6V SOD-123</t>
  </si>
  <si>
    <t>SD103CW-E3-08</t>
  </si>
  <si>
    <t>Small Signal, Single Configuration, SMD, 125°C (Tj), RoHS</t>
  </si>
  <si>
    <t>FB Multilayer Z:60Ω ±25% DCR:100mΩ 2A Idc 0603 SMD 1LN</t>
  </si>
  <si>
    <t>ILHB0603ER600V</t>
  </si>
  <si>
    <t>High Current  Shielded (1.6mm x 0.8mm x 0.80mm)</t>
  </si>
  <si>
    <t>FB Multilayer Z:120Ω ±25% DCR:30mΩ 5A Idc 0805 SMD 1LN</t>
  </si>
  <si>
    <t>ILHB0805ER121V</t>
  </si>
  <si>
    <t>High Current  Shielded (2.0mm x 1.25mm x 0.90mm)</t>
  </si>
  <si>
    <t>FB Multilayer Z:60Ω ±25% DCR:30mΩ 3A Idc 0805 SMD 1LN</t>
  </si>
  <si>
    <t>ILHB0805ER600V</t>
  </si>
  <si>
    <t>FB Multilayer Z:600Ω ±25% DCR:100mΩ 2.5A Idc 1206 SMD 1LN</t>
  </si>
  <si>
    <t>ILHB1206ER601V</t>
  </si>
  <si>
    <t>High Current  Shielded (3.2mm x 1.6mm x 1.10mm)</t>
  </si>
  <si>
    <t>FB Multilayer Z:120Ω ±25% DCR:100mΩ 2A Idc 0603 SMD 1LN</t>
  </si>
  <si>
    <t>ILHB0603ER121V</t>
  </si>
  <si>
    <t>IND 1µH ±20% 22A Isat 11A Idc 9mΩ SMD 125°C</t>
  </si>
  <si>
    <t>IHLM2525CZER1R0M01</t>
  </si>
  <si>
    <t>Special Molding, Low Profile, High Current Shielded (7.2mm x 6.7mm x 3.00mm)</t>
  </si>
  <si>
    <t>IND 1µH ±20% 9.5A Isat 12.5A Idc 7.6mΩ SMD 125°C</t>
  </si>
  <si>
    <t>IHLP2525CZER1R0M11</t>
  </si>
  <si>
    <t>Commercial, Low DCR Series, Shielded (7.2mm x 6.7mm x 3.00mm)</t>
  </si>
  <si>
    <t>IND 1µH ±20% 13A Isat 12A Idc 7.9mΩ SMD 155°C</t>
  </si>
  <si>
    <t>IHLP2525CZER1R0M51</t>
  </si>
  <si>
    <t>Commercial, High Temperature (155°C) Series, Shielded (7.2mm x 6.7mm x 3.00mm)</t>
  </si>
  <si>
    <t>IHLE2525CDER1R0M51</t>
  </si>
  <si>
    <t>High Current Inductors With E-Field Shield, High Temperature (155°C) Series, Shielded (7.12mm x 7.21mm x 3.23mm)</t>
  </si>
  <si>
    <t>Commercial, Low DCR Series, Shielded (11.5mm x 10.3mm x 4.00mm)</t>
  </si>
  <si>
    <t>IND 2.2µH ±20% 14A Isat 11.5A Idc 11.7mΩ SMD 155°C</t>
  </si>
  <si>
    <t>IHLP3232DZER2R2M51</t>
  </si>
  <si>
    <t>Commercial, High Temperature (155°C) Series, Shielded (8.0mm x 8.0mm x 4.00mm)</t>
  </si>
  <si>
    <t>IND 2.2µH ±20% 23A Isat 10.5A Idc 12.8mΩ SMD 125°C</t>
  </si>
  <si>
    <t>IHLP3232DZER2R2M01</t>
  </si>
  <si>
    <t>Commercial, High Saturation Series, Shielded (8.0mm x 8.0mm x 4.00mm)</t>
  </si>
  <si>
    <t>IND 4.7µH ±20% 5.2A Isat 4.5A Idc 54mΩ SMD 125°C</t>
  </si>
  <si>
    <t>IHLP2020CZER4R7M11</t>
  </si>
  <si>
    <t>Commercial, Low DCR Series, Shielded (5.7mm x 5.4mm x 3.00mm)</t>
  </si>
  <si>
    <t>IND 4.7µH ±20% 3.7A Isat 4.1A Idc 72.8mΩ SMD 155°C</t>
  </si>
  <si>
    <t>IHLP2020CZER4R7M51</t>
  </si>
  <si>
    <t>Commercial, High Temperature (155°C) Series, Shielded (5.7mm x 5.4mm x 3.00mm)</t>
  </si>
  <si>
    <t>IND 6.8µH ±20% 4.4A Isat 4.4A Idc 53.8mΩ SMD 155°C</t>
  </si>
  <si>
    <t>IHLP2525CZER6R8M51</t>
  </si>
  <si>
    <t>IND 6.8µH ±20% 4A Isat 5.5A Idc 44.6mΩ SMD 125°C</t>
  </si>
  <si>
    <t>IHLP2525CZER6R8M11</t>
  </si>
  <si>
    <t>CM CHOKE Ferrite Z:90Ω ±20% DCR:350mΩ 330mA 0805 SMD 2LN</t>
  </si>
  <si>
    <t>ICM0805ER900M</t>
  </si>
  <si>
    <t xml:space="preserve">Surface Mount CM-Choke </t>
  </si>
  <si>
    <t>IND 1µH ±20% 3.85A Isat 4.3A Idc 20mΩ SMD 125°C</t>
  </si>
  <si>
    <t>IFSC1515AHER1R0M01</t>
  </si>
  <si>
    <t>Low Profile, High Current, Semi-shielded (4.0mm x 4.0mm x 1.80mm)</t>
  </si>
  <si>
    <t>IND 1µH ±20% 3.5A Isat 3.1A Idc 49mΩ SMD 125°C</t>
  </si>
  <si>
    <t>IHHP0806AZER1R0M01</t>
  </si>
  <si>
    <t>Low Profile, High Current, Shielded (2.0mm x 1.6mm x 1.00mm)</t>
  </si>
  <si>
    <t>IND 4.7µH ±20% 2.05A Isat 2.3A Idc 69mΩ SMD 125°C</t>
  </si>
  <si>
    <t>IFSC1515AHER4R7M01</t>
  </si>
  <si>
    <t>IND 015µH ±20% 82A Isat 112A Idc 0.13mΩ SMD 155°C</t>
  </si>
  <si>
    <t>IHVR4025JZEZR15M3Z</t>
  </si>
  <si>
    <t>Vertical Mount, Ultra Low DCR, High Current Shielded (6.4mm x 10.0mm x 10.00mm)</t>
  </si>
  <si>
    <t>Commercial, High Saturation Series, Shielded (11.5mm x 10.3mm x 4.00mm)</t>
  </si>
  <si>
    <t>IND 0.36µH ±20% 60A Isat 31.5A Idc 1.3mΩ SMD 125°C</t>
  </si>
  <si>
    <t>IHLP4040DZERR36M01</t>
  </si>
  <si>
    <t>IND 0.36µH ±20% 30A Isat 32A Idc 1.05mΩ SMD 125°C</t>
  </si>
  <si>
    <t>IHLP4040DZERR36M11</t>
  </si>
  <si>
    <t>IND 0.47µH ±20% 28.5A Isat 30A Idc 1.55mΩ SMD 155°C</t>
  </si>
  <si>
    <t>IHLE4040DDERR47M51</t>
  </si>
  <si>
    <t>High Current Inductors With E-Field Shield, High Temperature (155°C) Series, Shielded (10.82mm x 10.92mm x 4.30mm)</t>
  </si>
  <si>
    <t>IHLP4040DZERR47M51</t>
  </si>
  <si>
    <t>Commercial, High Temperature (155°C) Series, Shielded (11.5mm x 10.3mm x 4.00mm)</t>
  </si>
  <si>
    <t>IND 2.2µH ±20% 5.5A Isat 6.75A Idc 22.5mΩ SMD 125°C</t>
  </si>
  <si>
    <t>IHLP2020CZER2R2M11</t>
  </si>
  <si>
    <t>IND 2.2µH ±20% 6.3A Isat 6.8A Idc 24.7mΩ SMD 155°C</t>
  </si>
  <si>
    <t>IHLP2020CZER2R2M51</t>
  </si>
  <si>
    <t>CHIPLED (0603) YELLOW GREEN SMD HIGHBRIGHT</t>
  </si>
  <si>
    <t>VLMG1300-GS08</t>
  </si>
  <si>
    <t xml:space="preserve">Highbrigtht 0603 ChipLED, 1.6mm x 0.8mm </t>
  </si>
  <si>
    <t>MOSFET Single N-CHAN 60V 0.3A 2000mΩ @10V SOT-23 (TO-236-3L)</t>
  </si>
  <si>
    <t>2N7002K-T1-GE3</t>
  </si>
  <si>
    <t>TrenchFET, Single Configuration, SMD, 150°C (Tj), RoHS, H/F</t>
  </si>
  <si>
    <t>MOSFET Single N-CHAN 20V 52A 4.7mΩ @10V PowerPAK SC70-6L</t>
  </si>
  <si>
    <t>SiAA02DJ-T1-GE3</t>
  </si>
  <si>
    <t>TrenchFET - GEN IV, Single Configuration, SMD, 150°C (Tj), RoHS, H/F</t>
  </si>
  <si>
    <t>MOSFET Single N-CHAN 20V 16A 9.5mΩ @10V PowerPAK 1212-8</t>
  </si>
  <si>
    <t>SiS438DN-T1-GE3</t>
  </si>
  <si>
    <t>TrenchFET - GEN III, Single Configuration, SMD, 150°C (Tj), RoHS, H/F</t>
  </si>
  <si>
    <t>NTC Thermistor 10k Ohm ±1% 0603 (1608 Metric) 3435K -40°C to +150°C</t>
  </si>
  <si>
    <t>NTCS0603E3103FLT</t>
  </si>
  <si>
    <t>AEC-Q, R - Tol. ±1%, Beta-3435K ±1%, Operating Temp. Range: -40°C to +150°C</t>
  </si>
  <si>
    <t>NTC Thermistor 10k Ohm ±5% 0603 (1608 Metric) 3960K -40°C to +150°C</t>
  </si>
  <si>
    <t>NTCS0603E3473JHT</t>
  </si>
  <si>
    <t>AEC-Q, R - Tol. ±5%, Beta-3960K ±1%, Operating Temp. Range: -40°C to +150°C</t>
  </si>
  <si>
    <t>Si1926DL-T1-GE3</t>
  </si>
  <si>
    <t>MOSFET Dual N-CHAN 60V 0.37A 1400mΩ @10V SOT-363 (SC-70-6L)</t>
  </si>
  <si>
    <t>TrenchFET, Dual Configuration, SMD, 150°C (Tj), RoHS, H/F</t>
  </si>
  <si>
    <t>MOSFET P-CHAN 20V 5.3A SMD SOT-23-3</t>
  </si>
  <si>
    <t>Si2323DDS-T1-GE3</t>
  </si>
  <si>
    <t>TO-236 (SOT-23-3)</t>
  </si>
  <si>
    <t>MOSFET Dual N-CHAN 30V 4.5A 58mΩ @4.5V PowerPAK SC70-6L</t>
  </si>
  <si>
    <t>SiA918EDJ-T1-GE3</t>
  </si>
  <si>
    <t>MOSFET Single N-CHAN 30V 5.2A 42mΩ @4.5V SOT-23 (TO-236-3L)</t>
  </si>
  <si>
    <t>Si2336DS-T1-GE3</t>
  </si>
  <si>
    <t>TrenchFET, Single Configuration, SMD, 150°C (Tj)</t>
  </si>
  <si>
    <t>リファレンス回路リンク</t>
  </si>
  <si>
    <t>リファレンス回路掲載ページ</t>
  </si>
  <si>
    <t>ネクスティ問合せ</t>
  </si>
  <si>
    <t>https://www.e-nexty.com/inquiries/new</t>
  </si>
  <si>
    <t>C1 C4 C6 C10 C352 C353 C354 C355 C402 C406 C422 C425 C524 C525 C526 C527 C536 C537 C884 C1014 C1016 C1208 C1209 C1210 C1211 C1212 C1213 C1214 C1215 C1216 C1217 C1218 C1219 C1220 C1221 C1222 C1223 C1259 C1260</t>
    <phoneticPr fontId="33"/>
  </si>
  <si>
    <t>https://www.nxp.jp/downloads/en/schematics/T4240RDBSCH.pdf</t>
    <phoneticPr fontId="33"/>
  </si>
  <si>
    <t>P9-P85</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</si>
</sst>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10"/>
      <name val="Arial"/>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xf numFmtId="0" fontId="32"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26" fillId="0" borderId="0" xfId="0" applyFont="1" applyAlignment="1" applyProtection="1">
      <alignment horizont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2" fillId="0" borderId="0" xfId="43"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2" fillId="0" borderId="0" xfId="43" applyFill="1" applyAlignment="1" applyProtection="1">
      <alignment horizontal="left"/>
      <protection locked="0"/>
    </xf>
    <xf numFmtId="0" fontId="23" fillId="0" borderId="0" xfId="0" applyFont="1" applyFill="1" applyAlignment="1" applyProtection="1">
      <alignment horizontal="left"/>
      <protection locked="0"/>
    </xf>
  </cellXfs>
  <cellStyles count="44">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Microsoft Excel found an error in the formula you entered. Do you want to accept the correction proposed below?_x000a__x000a_|_x000a__x000a_• To accept the correction, click Yes._x000a_• To close this message and correct the formula yourself, click No." xfId="42" xr:uid="{1EA1C3B2-0A3A-439A-BB48-BC25E230F62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3"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91" totalsRowShown="0" headerRowDxfId="8" dataDxfId="7">
  <autoFilter ref="B14:H19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jp/downloads/en/schematics/T4240RDB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202"/>
  <sheetViews>
    <sheetView showGridLines="0" tabSelected="1" topLeftCell="C1" zoomScale="213" zoomScaleNormal="213"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344</v>
      </c>
      <c r="F6" s="41"/>
      <c r="G6" s="41"/>
      <c r="H6" s="6"/>
    </row>
    <row r="7" spans="2:8" ht="15" customHeight="1">
      <c r="B7" s="7"/>
      <c r="C7" s="7"/>
      <c r="D7" s="5" t="s">
        <v>8</v>
      </c>
      <c r="E7" s="40" t="s">
        <v>345</v>
      </c>
      <c r="F7" s="40"/>
      <c r="G7" s="40"/>
      <c r="H7" s="7"/>
    </row>
    <row r="8" spans="2:8" ht="15" customHeight="1">
      <c r="B8" s="7"/>
      <c r="C8" s="7"/>
      <c r="D8" s="5" t="s">
        <v>11</v>
      </c>
      <c r="E8" s="42" t="s">
        <v>10</v>
      </c>
      <c r="F8" s="42"/>
      <c r="G8" s="42"/>
      <c r="H8" s="7"/>
    </row>
    <row r="9" spans="2:8" ht="15" customHeight="1">
      <c r="B9" s="7"/>
      <c r="C9" s="7"/>
      <c r="D9" s="5" t="s">
        <v>555</v>
      </c>
      <c r="E9" s="43" t="s">
        <v>560</v>
      </c>
      <c r="F9" s="25"/>
      <c r="G9" s="25"/>
      <c r="H9" s="7"/>
    </row>
    <row r="10" spans="2:8" ht="15" customHeight="1">
      <c r="B10" s="7"/>
      <c r="C10" s="7"/>
      <c r="D10" s="5" t="s">
        <v>556</v>
      </c>
      <c r="E10" s="44" t="s">
        <v>561</v>
      </c>
      <c r="F10" s="25"/>
      <c r="G10" s="25"/>
      <c r="H10" s="7"/>
    </row>
    <row r="11" spans="2:8" ht="15" customHeight="1">
      <c r="B11" s="7"/>
      <c r="C11" s="7"/>
      <c r="D11" s="5" t="s">
        <v>557</v>
      </c>
      <c r="E11" s="35" t="s">
        <v>558</v>
      </c>
      <c r="F11" s="25"/>
      <c r="G11" s="25"/>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39</v>
      </c>
      <c r="D15" s="22" t="s">
        <v>559</v>
      </c>
      <c r="E15" s="22" t="s">
        <v>15</v>
      </c>
      <c r="F15" s="22" t="s">
        <v>16</v>
      </c>
      <c r="G15" s="22" t="s">
        <v>17</v>
      </c>
      <c r="H15" s="23"/>
    </row>
    <row r="16" spans="2:8">
      <c r="B16" s="21"/>
      <c r="C16" s="21"/>
      <c r="D16" s="29" t="s">
        <v>349</v>
      </c>
      <c r="E16" s="26" t="s">
        <v>350</v>
      </c>
      <c r="F16" s="28" t="s">
        <v>172</v>
      </c>
      <c r="G16" s="28" t="s">
        <v>351</v>
      </c>
      <c r="H16" s="27" t="s">
        <v>352</v>
      </c>
    </row>
    <row r="17" spans="2:8" ht="15" customHeight="1">
      <c r="B17" s="19">
        <v>2</v>
      </c>
      <c r="C17" s="19">
        <v>37</v>
      </c>
      <c r="D17" s="20" t="s">
        <v>18</v>
      </c>
      <c r="E17" s="20" t="s">
        <v>19</v>
      </c>
      <c r="F17" s="20" t="s">
        <v>16</v>
      </c>
      <c r="G17" s="20" t="s">
        <v>20</v>
      </c>
      <c r="H17" s="24"/>
    </row>
    <row r="18" spans="2:8" ht="15" customHeight="1">
      <c r="B18" s="19"/>
      <c r="C18" s="19"/>
      <c r="D18" s="19" t="s">
        <v>349</v>
      </c>
      <c r="E18" s="20" t="s">
        <v>354</v>
      </c>
      <c r="F18" s="20" t="s">
        <v>172</v>
      </c>
      <c r="G18" s="20" t="s">
        <v>355</v>
      </c>
      <c r="H18" s="24" t="s">
        <v>352</v>
      </c>
    </row>
    <row r="19" spans="2:8">
      <c r="B19" s="21">
        <v>3</v>
      </c>
      <c r="C19" s="21">
        <v>1</v>
      </c>
      <c r="D19" s="22" t="s">
        <v>21</v>
      </c>
      <c r="E19" s="22" t="s">
        <v>22</v>
      </c>
      <c r="F19" s="22" t="s">
        <v>16</v>
      </c>
      <c r="G19" s="22" t="s">
        <v>346</v>
      </c>
      <c r="H19" s="23"/>
    </row>
    <row r="20" spans="2:8" ht="15" customHeight="1">
      <c r="B20" s="19">
        <v>4</v>
      </c>
      <c r="C20" s="19">
        <v>1</v>
      </c>
      <c r="D20" s="20" t="s">
        <v>23</v>
      </c>
      <c r="E20" s="20" t="s">
        <v>24</v>
      </c>
      <c r="F20" s="20" t="s">
        <v>25</v>
      </c>
      <c r="G20" s="20" t="s">
        <v>26</v>
      </c>
      <c r="H20" s="24"/>
    </row>
    <row r="21" spans="2:8" ht="15" customHeight="1">
      <c r="B21" s="19"/>
      <c r="C21" s="19"/>
      <c r="D21" s="19" t="s">
        <v>349</v>
      </c>
      <c r="E21" s="20" t="s">
        <v>357</v>
      </c>
      <c r="F21" s="20" t="s">
        <v>172</v>
      </c>
      <c r="G21" s="20" t="s">
        <v>356</v>
      </c>
      <c r="H21" s="24" t="s">
        <v>352</v>
      </c>
    </row>
    <row r="22" spans="2:8">
      <c r="B22" s="21">
        <v>5</v>
      </c>
      <c r="C22" s="21">
        <v>22</v>
      </c>
      <c r="D22" s="22" t="s">
        <v>27</v>
      </c>
      <c r="E22" s="22" t="s">
        <v>28</v>
      </c>
      <c r="F22" s="22" t="s">
        <v>16</v>
      </c>
      <c r="G22" s="22" t="s">
        <v>29</v>
      </c>
      <c r="H22" s="23"/>
    </row>
    <row r="23" spans="2:8">
      <c r="B23" s="21"/>
      <c r="C23" s="21"/>
      <c r="D23" s="21" t="s">
        <v>349</v>
      </c>
      <c r="E23" s="22" t="s">
        <v>358</v>
      </c>
      <c r="F23" s="22" t="s">
        <v>172</v>
      </c>
      <c r="G23" s="22" t="s">
        <v>359</v>
      </c>
      <c r="H23" s="23" t="s">
        <v>352</v>
      </c>
    </row>
    <row r="24" spans="2:8" ht="15" customHeight="1">
      <c r="B24" s="19">
        <v>6</v>
      </c>
      <c r="C24" s="19">
        <v>2</v>
      </c>
      <c r="D24" s="20" t="s">
        <v>30</v>
      </c>
      <c r="E24" s="20" t="s">
        <v>31</v>
      </c>
      <c r="F24" s="20" t="s">
        <v>25</v>
      </c>
      <c r="G24" s="20" t="s">
        <v>32</v>
      </c>
      <c r="H24" s="24"/>
    </row>
    <row r="25" spans="2:8">
      <c r="B25" s="21">
        <v>7</v>
      </c>
      <c r="C25" s="21">
        <v>1</v>
      </c>
      <c r="D25" s="22" t="s">
        <v>33</v>
      </c>
      <c r="E25" s="22" t="s">
        <v>34</v>
      </c>
      <c r="F25" s="22" t="s">
        <v>25</v>
      </c>
      <c r="G25" s="22" t="s">
        <v>35</v>
      </c>
      <c r="H25" s="23"/>
    </row>
    <row r="26" spans="2:8" ht="15" customHeight="1">
      <c r="B26" s="19">
        <v>8</v>
      </c>
      <c r="C26" s="19">
        <v>2</v>
      </c>
      <c r="D26" s="20" t="s">
        <v>36</v>
      </c>
      <c r="E26" s="20" t="s">
        <v>37</v>
      </c>
      <c r="F26" s="20" t="s">
        <v>16</v>
      </c>
      <c r="G26" s="20" t="s">
        <v>38</v>
      </c>
      <c r="H26" s="24"/>
    </row>
    <row r="27" spans="2:8">
      <c r="B27" s="21">
        <v>9</v>
      </c>
      <c r="C27" s="21">
        <v>1</v>
      </c>
      <c r="D27" s="22" t="s">
        <v>39</v>
      </c>
      <c r="E27" s="22" t="s">
        <v>40</v>
      </c>
      <c r="F27" s="22" t="s">
        <v>16</v>
      </c>
      <c r="G27" s="22" t="s">
        <v>41</v>
      </c>
      <c r="H27" s="23"/>
    </row>
    <row r="28" spans="2:8">
      <c r="B28" s="19">
        <v>10</v>
      </c>
      <c r="C28" s="19">
        <v>54</v>
      </c>
      <c r="D28" s="20" t="s">
        <v>42</v>
      </c>
      <c r="E28" s="20" t="s">
        <v>43</v>
      </c>
      <c r="F28" s="20" t="s">
        <v>16</v>
      </c>
      <c r="G28" s="20" t="s">
        <v>44</v>
      </c>
      <c r="H28" s="24"/>
    </row>
    <row r="29" spans="2:8">
      <c r="B29" s="19"/>
      <c r="C29" s="19"/>
      <c r="D29" s="19" t="s">
        <v>349</v>
      </c>
      <c r="E29" s="20" t="s">
        <v>360</v>
      </c>
      <c r="F29" s="20" t="s">
        <v>172</v>
      </c>
      <c r="G29" s="20" t="s">
        <v>361</v>
      </c>
      <c r="H29" s="24" t="s">
        <v>352</v>
      </c>
    </row>
    <row r="30" spans="2:8">
      <c r="B30" s="19"/>
      <c r="C30" s="19"/>
      <c r="D30" s="19" t="s">
        <v>349</v>
      </c>
      <c r="E30" s="20" t="s">
        <v>362</v>
      </c>
      <c r="F30" s="20" t="s">
        <v>172</v>
      </c>
      <c r="G30" s="20" t="s">
        <v>363</v>
      </c>
      <c r="H30" s="24" t="s">
        <v>364</v>
      </c>
    </row>
    <row r="31" spans="2:8">
      <c r="B31" s="19"/>
      <c r="C31" s="19"/>
      <c r="D31" s="19" t="s">
        <v>367</v>
      </c>
      <c r="E31" s="20" t="s">
        <v>365</v>
      </c>
      <c r="F31" s="20" t="s">
        <v>172</v>
      </c>
      <c r="G31" s="20" t="s">
        <v>366</v>
      </c>
      <c r="H31" s="24" t="s">
        <v>364</v>
      </c>
    </row>
    <row r="32" spans="2:8">
      <c r="B32" s="21">
        <v>11</v>
      </c>
      <c r="C32" s="21">
        <v>43</v>
      </c>
      <c r="D32" s="22" t="s">
        <v>45</v>
      </c>
      <c r="E32" s="22" t="s">
        <v>46</v>
      </c>
      <c r="F32" s="22" t="s">
        <v>16</v>
      </c>
      <c r="G32" s="22" t="s">
        <v>47</v>
      </c>
      <c r="H32" s="23"/>
    </row>
    <row r="33" spans="2:8">
      <c r="B33" s="21"/>
      <c r="C33" s="21"/>
      <c r="D33" s="21" t="s">
        <v>349</v>
      </c>
      <c r="E33" s="22" t="s">
        <v>369</v>
      </c>
      <c r="F33" s="22" t="s">
        <v>172</v>
      </c>
      <c r="G33" s="22" t="s">
        <v>368</v>
      </c>
      <c r="H33" s="23" t="s">
        <v>352</v>
      </c>
    </row>
    <row r="34" spans="2:8">
      <c r="B34" s="21"/>
      <c r="C34" s="21"/>
      <c r="D34" s="21" t="s">
        <v>349</v>
      </c>
      <c r="E34" s="22" t="s">
        <v>370</v>
      </c>
      <c r="F34" s="22" t="s">
        <v>172</v>
      </c>
      <c r="G34" s="22" t="s">
        <v>371</v>
      </c>
      <c r="H34" s="23" t="s">
        <v>364</v>
      </c>
    </row>
    <row r="35" spans="2:8">
      <c r="B35" s="21"/>
      <c r="C35" s="21"/>
      <c r="D35" s="21" t="s">
        <v>367</v>
      </c>
      <c r="E35" s="22" t="s">
        <v>372</v>
      </c>
      <c r="F35" s="22" t="s">
        <v>172</v>
      </c>
      <c r="G35" s="22" t="s">
        <v>373</v>
      </c>
      <c r="H35" s="23" t="s">
        <v>364</v>
      </c>
    </row>
    <row r="36" spans="2:8" ht="15" customHeight="1">
      <c r="B36" s="19">
        <v>12</v>
      </c>
      <c r="C36" s="19">
        <v>8</v>
      </c>
      <c r="D36" s="20" t="s">
        <v>48</v>
      </c>
      <c r="E36" s="20" t="s">
        <v>49</v>
      </c>
      <c r="F36" s="20" t="s">
        <v>16</v>
      </c>
      <c r="G36" s="20" t="s">
        <v>50</v>
      </c>
      <c r="H36" s="24"/>
    </row>
    <row r="37" spans="2:8" ht="15" customHeight="1">
      <c r="B37" s="21">
        <v>13</v>
      </c>
      <c r="C37" s="21">
        <v>4</v>
      </c>
      <c r="D37" s="22" t="s">
        <v>51</v>
      </c>
      <c r="E37" s="22" t="s">
        <v>52</v>
      </c>
      <c r="F37" s="22" t="s">
        <v>16</v>
      </c>
      <c r="G37" s="22" t="s">
        <v>53</v>
      </c>
      <c r="H37" s="23"/>
    </row>
    <row r="38" spans="2:8" ht="15" customHeight="1">
      <c r="B38" s="19">
        <v>14</v>
      </c>
      <c r="C38" s="19">
        <v>1</v>
      </c>
      <c r="D38" s="20" t="s">
        <v>54</v>
      </c>
      <c r="E38" s="20" t="s">
        <v>55</v>
      </c>
      <c r="F38" s="20" t="s">
        <v>16</v>
      </c>
      <c r="G38" s="20" t="s">
        <v>56</v>
      </c>
      <c r="H38" s="24"/>
    </row>
    <row r="39" spans="2:8" ht="15" customHeight="1">
      <c r="B39" s="21">
        <v>15</v>
      </c>
      <c r="C39" s="21">
        <v>6</v>
      </c>
      <c r="D39" s="22" t="s">
        <v>57</v>
      </c>
      <c r="E39" s="22" t="s">
        <v>58</v>
      </c>
      <c r="F39" s="22" t="s">
        <v>16</v>
      </c>
      <c r="G39" s="22" t="s">
        <v>59</v>
      </c>
      <c r="H39" s="23"/>
    </row>
    <row r="40" spans="2:8" ht="15" customHeight="1">
      <c r="B40" s="19">
        <v>16</v>
      </c>
      <c r="C40" s="19">
        <v>6</v>
      </c>
      <c r="D40" s="20" t="s">
        <v>60</v>
      </c>
      <c r="E40" s="20" t="s">
        <v>61</v>
      </c>
      <c r="F40" s="20" t="s">
        <v>16</v>
      </c>
      <c r="G40" s="20" t="s">
        <v>62</v>
      </c>
      <c r="H40" s="24"/>
    </row>
    <row r="41" spans="2:8" ht="15" customHeight="1">
      <c r="B41" s="21">
        <v>17</v>
      </c>
      <c r="C41" s="21">
        <v>1</v>
      </c>
      <c r="D41" s="22" t="s">
        <v>63</v>
      </c>
      <c r="E41" s="22" t="s">
        <v>64</v>
      </c>
      <c r="F41" s="22" t="s">
        <v>16</v>
      </c>
      <c r="G41" s="22" t="s">
        <v>65</v>
      </c>
      <c r="H41" s="23"/>
    </row>
    <row r="42" spans="2:8" ht="15" customHeight="1">
      <c r="B42" s="19">
        <v>18</v>
      </c>
      <c r="C42" s="19">
        <v>14</v>
      </c>
      <c r="D42" s="20" t="s">
        <v>66</v>
      </c>
      <c r="E42" s="20" t="s">
        <v>67</v>
      </c>
      <c r="F42" s="20" t="s">
        <v>16</v>
      </c>
      <c r="G42" s="20" t="s">
        <v>68</v>
      </c>
      <c r="H42" s="24"/>
    </row>
    <row r="43" spans="2:8" ht="15" customHeight="1">
      <c r="B43" s="21">
        <v>19</v>
      </c>
      <c r="C43" s="21">
        <v>5</v>
      </c>
      <c r="D43" s="22" t="s">
        <v>69</v>
      </c>
      <c r="E43" s="22" t="s">
        <v>70</v>
      </c>
      <c r="F43" s="22" t="s">
        <v>71</v>
      </c>
      <c r="G43" s="22" t="s">
        <v>72</v>
      </c>
      <c r="H43" s="23"/>
    </row>
    <row r="44" spans="2:8" ht="15" customHeight="1">
      <c r="B44" s="21"/>
      <c r="C44" s="21"/>
      <c r="D44" s="21" t="s">
        <v>349</v>
      </c>
      <c r="E44" s="22" t="s">
        <v>374</v>
      </c>
      <c r="F44" s="22" t="s">
        <v>172</v>
      </c>
      <c r="G44" s="22" t="s">
        <v>375</v>
      </c>
      <c r="H44" s="23" t="s">
        <v>352</v>
      </c>
    </row>
    <row r="45" spans="2:8" ht="15" customHeight="1">
      <c r="B45" s="21"/>
      <c r="C45" s="21"/>
      <c r="D45" s="21" t="s">
        <v>379</v>
      </c>
      <c r="E45" s="22" t="s">
        <v>376</v>
      </c>
      <c r="F45" s="22" t="s">
        <v>172</v>
      </c>
      <c r="G45" s="22" t="s">
        <v>377</v>
      </c>
      <c r="H45" s="23" t="s">
        <v>378</v>
      </c>
    </row>
    <row r="46" spans="2:8" ht="15" customHeight="1">
      <c r="B46" s="19">
        <v>20</v>
      </c>
      <c r="C46" s="19">
        <v>3</v>
      </c>
      <c r="D46" s="20" t="s">
        <v>73</v>
      </c>
      <c r="E46" s="20" t="s">
        <v>74</v>
      </c>
      <c r="F46" s="20" t="s">
        <v>16</v>
      </c>
      <c r="G46" s="20" t="s">
        <v>75</v>
      </c>
      <c r="H46" s="24"/>
    </row>
    <row r="47" spans="2:8" ht="15" customHeight="1">
      <c r="B47" s="21">
        <v>21</v>
      </c>
      <c r="C47" s="21">
        <v>20</v>
      </c>
      <c r="D47" s="22" t="s">
        <v>76</v>
      </c>
      <c r="E47" s="22" t="s">
        <v>77</v>
      </c>
      <c r="F47" s="22" t="s">
        <v>25</v>
      </c>
      <c r="G47" s="22" t="s">
        <v>78</v>
      </c>
      <c r="H47" s="23"/>
    </row>
    <row r="48" spans="2:8" ht="15" customHeight="1">
      <c r="B48" s="19">
        <v>22</v>
      </c>
      <c r="C48" s="19">
        <v>20</v>
      </c>
      <c r="D48" s="20" t="s">
        <v>79</v>
      </c>
      <c r="E48" s="20" t="s">
        <v>80</v>
      </c>
      <c r="F48" s="20" t="s">
        <v>81</v>
      </c>
      <c r="G48" s="20" t="s">
        <v>82</v>
      </c>
      <c r="H48" s="24"/>
    </row>
    <row r="49" spans="2:8" ht="15" customHeight="1">
      <c r="B49" s="19"/>
      <c r="C49" s="19"/>
      <c r="D49" s="19" t="s">
        <v>349</v>
      </c>
      <c r="E49" s="20" t="s">
        <v>380</v>
      </c>
      <c r="F49" s="20" t="s">
        <v>172</v>
      </c>
      <c r="G49" s="20" t="s">
        <v>381</v>
      </c>
      <c r="H49" s="24" t="s">
        <v>352</v>
      </c>
    </row>
    <row r="50" spans="2:8" ht="15" customHeight="1">
      <c r="B50" s="19"/>
      <c r="C50" s="19"/>
      <c r="D50" s="19" t="s">
        <v>353</v>
      </c>
      <c r="E50" s="20" t="s">
        <v>382</v>
      </c>
      <c r="F50" s="20" t="s">
        <v>172</v>
      </c>
      <c r="G50" s="20" t="s">
        <v>383</v>
      </c>
      <c r="H50" s="24" t="s">
        <v>378</v>
      </c>
    </row>
    <row r="51" spans="2:8" ht="15" customHeight="1">
      <c r="B51" s="21">
        <v>23</v>
      </c>
      <c r="C51" s="21">
        <v>8</v>
      </c>
      <c r="D51" s="22" t="s">
        <v>83</v>
      </c>
      <c r="E51" s="22" t="s">
        <v>84</v>
      </c>
      <c r="F51" s="22" t="s">
        <v>25</v>
      </c>
      <c r="G51" s="22" t="s">
        <v>85</v>
      </c>
      <c r="H51" s="23"/>
    </row>
    <row r="52" spans="2:8" ht="15" customHeight="1">
      <c r="B52" s="19">
        <v>24</v>
      </c>
      <c r="C52" s="19">
        <v>1</v>
      </c>
      <c r="D52" s="20" t="s">
        <v>86</v>
      </c>
      <c r="E52" s="20" t="s">
        <v>87</v>
      </c>
      <c r="F52" s="20" t="s">
        <v>16</v>
      </c>
      <c r="G52" s="20" t="s">
        <v>88</v>
      </c>
      <c r="H52" s="24"/>
    </row>
    <row r="53" spans="2:8" ht="15" customHeight="1">
      <c r="B53" s="21">
        <v>25</v>
      </c>
      <c r="C53" s="21">
        <v>1</v>
      </c>
      <c r="D53" s="22" t="s">
        <v>89</v>
      </c>
      <c r="E53" s="22" t="s">
        <v>90</v>
      </c>
      <c r="F53" s="22" t="s">
        <v>16</v>
      </c>
      <c r="G53" s="22" t="s">
        <v>91</v>
      </c>
      <c r="H53" s="23"/>
    </row>
    <row r="54" spans="2:8" ht="15" customHeight="1">
      <c r="B54" s="19">
        <v>26</v>
      </c>
      <c r="C54" s="19">
        <v>2</v>
      </c>
      <c r="D54" s="20" t="s">
        <v>92</v>
      </c>
      <c r="E54" s="20" t="s">
        <v>93</v>
      </c>
      <c r="F54" s="20" t="s">
        <v>25</v>
      </c>
      <c r="G54" s="20" t="s">
        <v>94</v>
      </c>
      <c r="H54" s="24"/>
    </row>
    <row r="55" spans="2:8" ht="15" customHeight="1">
      <c r="B55" s="21">
        <v>27</v>
      </c>
      <c r="C55" s="21">
        <v>2</v>
      </c>
      <c r="D55" s="22" t="s">
        <v>95</v>
      </c>
      <c r="E55" s="22" t="s">
        <v>96</v>
      </c>
      <c r="F55" s="22" t="s">
        <v>16</v>
      </c>
      <c r="G55" s="22" t="s">
        <v>346</v>
      </c>
      <c r="H55" s="23"/>
    </row>
    <row r="56" spans="2:8" ht="15" customHeight="1">
      <c r="B56" s="19">
        <v>28</v>
      </c>
      <c r="C56" s="19">
        <v>6</v>
      </c>
      <c r="D56" s="20" t="s">
        <v>97</v>
      </c>
      <c r="E56" s="20" t="s">
        <v>98</v>
      </c>
      <c r="F56" s="20" t="s">
        <v>16</v>
      </c>
      <c r="G56" s="20" t="s">
        <v>99</v>
      </c>
      <c r="H56" s="24"/>
    </row>
    <row r="57" spans="2:8" ht="15" customHeight="1">
      <c r="B57" s="21">
        <v>29</v>
      </c>
      <c r="C57" s="21">
        <v>1</v>
      </c>
      <c r="D57" s="22" t="s">
        <v>100</v>
      </c>
      <c r="E57" s="22" t="s">
        <v>101</v>
      </c>
      <c r="F57" s="22" t="s">
        <v>16</v>
      </c>
      <c r="G57" s="22" t="s">
        <v>102</v>
      </c>
      <c r="H57" s="23"/>
    </row>
    <row r="58" spans="2:8" ht="15" customHeight="1">
      <c r="B58" s="19">
        <v>30</v>
      </c>
      <c r="C58" s="19">
        <v>15</v>
      </c>
      <c r="D58" s="20" t="s">
        <v>103</v>
      </c>
      <c r="E58" s="20" t="s">
        <v>55</v>
      </c>
      <c r="F58" s="20" t="s">
        <v>16</v>
      </c>
      <c r="G58" s="20" t="s">
        <v>104</v>
      </c>
      <c r="H58" s="24"/>
    </row>
    <row r="59" spans="2:8" ht="15" customHeight="1">
      <c r="B59" s="21">
        <v>31</v>
      </c>
      <c r="C59" s="21">
        <v>6</v>
      </c>
      <c r="D59" s="22" t="s">
        <v>105</v>
      </c>
      <c r="E59" s="22" t="s">
        <v>106</v>
      </c>
      <c r="F59" s="22" t="s">
        <v>16</v>
      </c>
      <c r="G59" s="22" t="s">
        <v>107</v>
      </c>
      <c r="H59" s="23"/>
    </row>
    <row r="60" spans="2:8" ht="15" customHeight="1">
      <c r="B60" s="19">
        <v>32</v>
      </c>
      <c r="C60" s="19">
        <v>92</v>
      </c>
      <c r="D60" s="20" t="s">
        <v>108</v>
      </c>
      <c r="E60" s="20" t="s">
        <v>109</v>
      </c>
      <c r="F60" s="20" t="s">
        <v>110</v>
      </c>
      <c r="G60" s="20" t="s">
        <v>111</v>
      </c>
      <c r="H60" s="24"/>
    </row>
    <row r="61" spans="2:8" ht="15" customHeight="1">
      <c r="B61" s="19"/>
      <c r="C61" s="19"/>
      <c r="D61" s="19" t="s">
        <v>349</v>
      </c>
      <c r="E61" s="20" t="s">
        <v>384</v>
      </c>
      <c r="F61" s="20" t="s">
        <v>172</v>
      </c>
      <c r="G61" s="20" t="s">
        <v>385</v>
      </c>
      <c r="H61" s="24" t="s">
        <v>352</v>
      </c>
    </row>
    <row r="62" spans="2:8" ht="15" customHeight="1">
      <c r="B62" s="21">
        <v>33</v>
      </c>
      <c r="C62" s="21">
        <v>58</v>
      </c>
      <c r="D62" s="22" t="s">
        <v>112</v>
      </c>
      <c r="E62" s="22" t="s">
        <v>113</v>
      </c>
      <c r="F62" s="22" t="s">
        <v>16</v>
      </c>
      <c r="G62" s="22" t="s">
        <v>114</v>
      </c>
      <c r="H62" s="23"/>
    </row>
    <row r="63" spans="2:8" ht="15" customHeight="1">
      <c r="B63" s="21"/>
      <c r="C63" s="21"/>
      <c r="D63" s="21" t="s">
        <v>349</v>
      </c>
      <c r="E63" s="22" t="s">
        <v>386</v>
      </c>
      <c r="F63" s="22" t="s">
        <v>172</v>
      </c>
      <c r="G63" s="22" t="s">
        <v>387</v>
      </c>
      <c r="H63" s="23" t="s">
        <v>352</v>
      </c>
    </row>
    <row r="64" spans="2:8" ht="15" customHeight="1">
      <c r="B64" s="21"/>
      <c r="C64" s="21"/>
      <c r="D64" s="21" t="s">
        <v>349</v>
      </c>
      <c r="E64" s="22" t="s">
        <v>388</v>
      </c>
      <c r="F64" s="22" t="s">
        <v>172</v>
      </c>
      <c r="G64" s="22" t="s">
        <v>389</v>
      </c>
      <c r="H64" s="23" t="s">
        <v>378</v>
      </c>
    </row>
    <row r="65" spans="2:8" ht="15" customHeight="1">
      <c r="B65" s="19">
        <v>34</v>
      </c>
      <c r="C65" s="19">
        <v>586</v>
      </c>
      <c r="D65" s="20" t="s">
        <v>115</v>
      </c>
      <c r="E65" s="20" t="s">
        <v>116</v>
      </c>
      <c r="F65" s="20" t="s">
        <v>16</v>
      </c>
      <c r="G65" s="20" t="s">
        <v>117</v>
      </c>
      <c r="H65" s="24"/>
    </row>
    <row r="66" spans="2:8" ht="15" customHeight="1">
      <c r="B66" s="21">
        <v>35</v>
      </c>
      <c r="C66" s="21">
        <v>11</v>
      </c>
      <c r="D66" s="22" t="s">
        <v>118</v>
      </c>
      <c r="E66" s="22" t="s">
        <v>119</v>
      </c>
      <c r="F66" s="22" t="s">
        <v>120</v>
      </c>
      <c r="G66" s="22" t="s">
        <v>121</v>
      </c>
      <c r="H66" s="23"/>
    </row>
    <row r="67" spans="2:8" ht="15" customHeight="1">
      <c r="B67" s="21"/>
      <c r="C67" s="21"/>
      <c r="D67" s="21" t="s">
        <v>349</v>
      </c>
      <c r="E67" s="22" t="s">
        <v>390</v>
      </c>
      <c r="F67" s="22" t="s">
        <v>172</v>
      </c>
      <c r="G67" s="22" t="s">
        <v>391</v>
      </c>
      <c r="H67" s="23" t="s">
        <v>352</v>
      </c>
    </row>
    <row r="68" spans="2:8" ht="15" customHeight="1">
      <c r="B68" s="21"/>
      <c r="C68" s="21"/>
      <c r="D68" s="21" t="s">
        <v>349</v>
      </c>
      <c r="E68" s="22" t="s">
        <v>392</v>
      </c>
      <c r="F68" s="22" t="s">
        <v>172</v>
      </c>
      <c r="G68" s="22" t="s">
        <v>393</v>
      </c>
      <c r="H68" s="23" t="s">
        <v>394</v>
      </c>
    </row>
    <row r="69" spans="2:8" ht="15" customHeight="1">
      <c r="B69" s="19">
        <v>36</v>
      </c>
      <c r="C69" s="19">
        <v>12</v>
      </c>
      <c r="D69" s="20" t="s">
        <v>122</v>
      </c>
      <c r="E69" s="20" t="s">
        <v>123</v>
      </c>
      <c r="F69" s="20" t="s">
        <v>81</v>
      </c>
      <c r="G69" s="20" t="s">
        <v>124</v>
      </c>
      <c r="H69" s="24"/>
    </row>
    <row r="70" spans="2:8" ht="15" customHeight="1">
      <c r="B70" s="19"/>
      <c r="C70" s="19"/>
      <c r="D70" s="19" t="s">
        <v>349</v>
      </c>
      <c r="E70" s="20" t="s">
        <v>395</v>
      </c>
      <c r="F70" s="20" t="s">
        <v>172</v>
      </c>
      <c r="G70" s="20" t="s">
        <v>396</v>
      </c>
      <c r="H70" s="24" t="s">
        <v>352</v>
      </c>
    </row>
    <row r="71" spans="2:8" ht="15" customHeight="1">
      <c r="B71" s="19"/>
      <c r="C71" s="19"/>
      <c r="D71" s="19" t="s">
        <v>349</v>
      </c>
      <c r="E71" s="20" t="s">
        <v>397</v>
      </c>
      <c r="F71" s="20" t="s">
        <v>172</v>
      </c>
      <c r="G71" s="20" t="s">
        <v>398</v>
      </c>
      <c r="H71" s="24" t="s">
        <v>364</v>
      </c>
    </row>
    <row r="72" spans="2:8" ht="15" customHeight="1">
      <c r="B72" s="21">
        <v>37</v>
      </c>
      <c r="C72" s="21">
        <v>16</v>
      </c>
      <c r="D72" s="22" t="s">
        <v>125</v>
      </c>
      <c r="E72" s="22" t="s">
        <v>126</v>
      </c>
      <c r="F72" s="22" t="s">
        <v>16</v>
      </c>
      <c r="G72" s="22" t="s">
        <v>127</v>
      </c>
      <c r="H72" s="23"/>
    </row>
    <row r="73" spans="2:8" ht="15" customHeight="1">
      <c r="B73" s="19">
        <v>38</v>
      </c>
      <c r="C73" s="19">
        <v>2</v>
      </c>
      <c r="D73" s="20" t="s">
        <v>128</v>
      </c>
      <c r="E73" s="20" t="s">
        <v>129</v>
      </c>
      <c r="F73" s="20" t="s">
        <v>130</v>
      </c>
      <c r="G73" s="20" t="s">
        <v>131</v>
      </c>
      <c r="H73" s="24"/>
    </row>
    <row r="74" spans="2:8" ht="15" customHeight="1">
      <c r="B74" s="19"/>
      <c r="C74" s="19"/>
      <c r="D74" s="19" t="s">
        <v>349</v>
      </c>
      <c r="E74" s="20" t="s">
        <v>399</v>
      </c>
      <c r="F74" s="20" t="s">
        <v>172</v>
      </c>
      <c r="G74" s="20" t="s">
        <v>400</v>
      </c>
      <c r="H74" s="24" t="s">
        <v>352</v>
      </c>
    </row>
    <row r="75" spans="2:8" ht="15" customHeight="1">
      <c r="B75" s="19"/>
      <c r="C75" s="19"/>
      <c r="D75" s="19" t="s">
        <v>349</v>
      </c>
      <c r="E75" s="20" t="s">
        <v>401</v>
      </c>
      <c r="F75" s="20" t="s">
        <v>172</v>
      </c>
      <c r="G75" s="20" t="s">
        <v>402</v>
      </c>
      <c r="H75" s="24" t="s">
        <v>403</v>
      </c>
    </row>
    <row r="76" spans="2:8" ht="15" customHeight="1">
      <c r="B76" s="21">
        <v>39</v>
      </c>
      <c r="C76" s="21">
        <v>3</v>
      </c>
      <c r="D76" s="22" t="s">
        <v>132</v>
      </c>
      <c r="E76" s="22" t="s">
        <v>133</v>
      </c>
      <c r="F76" s="22" t="s">
        <v>16</v>
      </c>
      <c r="G76" s="22" t="s">
        <v>134</v>
      </c>
      <c r="H76" s="23"/>
    </row>
    <row r="77" spans="2:8" ht="15" customHeight="1">
      <c r="B77" s="19">
        <v>40</v>
      </c>
      <c r="C77" s="19">
        <v>6</v>
      </c>
      <c r="D77" s="20" t="s">
        <v>135</v>
      </c>
      <c r="E77" s="20" t="s">
        <v>136</v>
      </c>
      <c r="F77" s="20" t="s">
        <v>137</v>
      </c>
      <c r="G77" s="20" t="s">
        <v>138</v>
      </c>
      <c r="H77" s="24"/>
    </row>
    <row r="78" spans="2:8" ht="15" customHeight="1">
      <c r="B78" s="19"/>
      <c r="C78" s="19"/>
      <c r="D78" s="19" t="s">
        <v>349</v>
      </c>
      <c r="E78" s="20" t="s">
        <v>404</v>
      </c>
      <c r="F78" s="20" t="s">
        <v>172</v>
      </c>
      <c r="G78" s="20" t="s">
        <v>405</v>
      </c>
      <c r="H78" s="24" t="s">
        <v>406</v>
      </c>
    </row>
    <row r="79" spans="2:8" ht="15" customHeight="1">
      <c r="B79" s="19"/>
      <c r="C79" s="19"/>
      <c r="D79" s="19" t="s">
        <v>349</v>
      </c>
      <c r="E79" s="20" t="s">
        <v>407</v>
      </c>
      <c r="F79" s="20" t="s">
        <v>172</v>
      </c>
      <c r="G79" s="20" t="s">
        <v>408</v>
      </c>
      <c r="H79" s="24" t="s">
        <v>409</v>
      </c>
    </row>
    <row r="80" spans="2:8" ht="15" customHeight="1">
      <c r="B80" s="19"/>
      <c r="C80" s="19"/>
      <c r="D80" s="19" t="s">
        <v>349</v>
      </c>
      <c r="E80" s="20" t="s">
        <v>426</v>
      </c>
      <c r="F80" s="20" t="s">
        <v>172</v>
      </c>
      <c r="G80" s="20" t="s">
        <v>427</v>
      </c>
      <c r="H80" s="24" t="s">
        <v>428</v>
      </c>
    </row>
    <row r="81" spans="2:8" ht="15" customHeight="1">
      <c r="B81" s="21">
        <v>41</v>
      </c>
      <c r="C81" s="21">
        <v>2</v>
      </c>
      <c r="D81" s="22" t="s">
        <v>139</v>
      </c>
      <c r="E81" s="22" t="s">
        <v>140</v>
      </c>
      <c r="F81" s="22" t="s">
        <v>141</v>
      </c>
      <c r="G81" s="22" t="s">
        <v>142</v>
      </c>
      <c r="H81" s="23"/>
    </row>
    <row r="82" spans="2:8" ht="15" customHeight="1">
      <c r="B82" s="21"/>
      <c r="C82" s="21"/>
      <c r="D82" s="21" t="s">
        <v>349</v>
      </c>
      <c r="E82" s="22" t="s">
        <v>411</v>
      </c>
      <c r="F82" s="22" t="s">
        <v>172</v>
      </c>
      <c r="G82" s="22" t="s">
        <v>412</v>
      </c>
      <c r="H82" s="23" t="s">
        <v>413</v>
      </c>
    </row>
    <row r="83" spans="2:8" ht="15" customHeight="1">
      <c r="B83" s="19">
        <v>42</v>
      </c>
      <c r="C83" s="19">
        <v>3</v>
      </c>
      <c r="D83" s="20" t="s">
        <v>143</v>
      </c>
      <c r="E83" s="20" t="s">
        <v>144</v>
      </c>
      <c r="F83" s="20" t="s">
        <v>145</v>
      </c>
      <c r="G83" s="20" t="s">
        <v>146</v>
      </c>
      <c r="H83" s="24"/>
    </row>
    <row r="84" spans="2:8" ht="15" customHeight="1">
      <c r="B84" s="19"/>
      <c r="C84" s="19"/>
      <c r="D84" s="19" t="s">
        <v>349</v>
      </c>
      <c r="E84" s="20" t="s">
        <v>417</v>
      </c>
      <c r="F84" s="20" t="s">
        <v>172</v>
      </c>
      <c r="G84" s="20" t="s">
        <v>418</v>
      </c>
      <c r="H84" s="24" t="s">
        <v>419</v>
      </c>
    </row>
    <row r="85" spans="2:8" ht="15" customHeight="1">
      <c r="B85" s="19"/>
      <c r="C85" s="19"/>
      <c r="D85" s="19" t="s">
        <v>349</v>
      </c>
      <c r="E85" s="20" t="s">
        <v>420</v>
      </c>
      <c r="F85" s="20" t="s">
        <v>172</v>
      </c>
      <c r="G85" s="20" t="s">
        <v>421</v>
      </c>
      <c r="H85" s="24" t="s">
        <v>422</v>
      </c>
    </row>
    <row r="86" spans="2:8" ht="15" customHeight="1">
      <c r="B86" s="19"/>
      <c r="C86" s="19"/>
      <c r="D86" s="19" t="s">
        <v>349</v>
      </c>
      <c r="E86" s="20" t="s">
        <v>423</v>
      </c>
      <c r="F86" s="20" t="s">
        <v>172</v>
      </c>
      <c r="G86" s="20" t="s">
        <v>424</v>
      </c>
      <c r="H86" s="24" t="s">
        <v>425</v>
      </c>
    </row>
    <row r="87" spans="2:8" ht="15" customHeight="1">
      <c r="B87" s="21">
        <v>43</v>
      </c>
      <c r="C87" s="21">
        <v>1</v>
      </c>
      <c r="D87" s="22" t="s">
        <v>147</v>
      </c>
      <c r="E87" s="22" t="s">
        <v>148</v>
      </c>
      <c r="F87" s="22" t="s">
        <v>141</v>
      </c>
      <c r="G87" s="22" t="s">
        <v>149</v>
      </c>
      <c r="H87" s="23"/>
    </row>
    <row r="88" spans="2:8" ht="15" customHeight="1">
      <c r="B88" s="21"/>
      <c r="C88" s="21"/>
      <c r="D88" s="21" t="s">
        <v>349</v>
      </c>
      <c r="E88" s="22" t="s">
        <v>429</v>
      </c>
      <c r="F88" s="22" t="s">
        <v>172</v>
      </c>
      <c r="G88" s="22" t="s">
        <v>430</v>
      </c>
      <c r="H88" s="23" t="s">
        <v>416</v>
      </c>
    </row>
    <row r="89" spans="2:8" ht="15" customHeight="1">
      <c r="B89" s="21"/>
      <c r="C89" s="21"/>
      <c r="D89" s="21" t="s">
        <v>349</v>
      </c>
      <c r="E89" s="22" t="s">
        <v>414</v>
      </c>
      <c r="F89" s="22" t="s">
        <v>172</v>
      </c>
      <c r="G89" s="22" t="s">
        <v>415</v>
      </c>
      <c r="H89" s="23" t="s">
        <v>416</v>
      </c>
    </row>
    <row r="90" spans="2:8" ht="15" customHeight="1">
      <c r="B90" s="19">
        <v>44</v>
      </c>
      <c r="C90" s="19">
        <v>2</v>
      </c>
      <c r="D90" s="20" t="s">
        <v>150</v>
      </c>
      <c r="E90" s="20" t="s">
        <v>151</v>
      </c>
      <c r="F90" s="20" t="s">
        <v>152</v>
      </c>
      <c r="G90" s="20" t="s">
        <v>153</v>
      </c>
      <c r="H90" s="24"/>
    </row>
    <row r="91" spans="2:8" ht="15" customHeight="1">
      <c r="B91" s="19"/>
      <c r="C91" s="19"/>
      <c r="D91" s="19" t="s">
        <v>349</v>
      </c>
      <c r="E91" s="20" t="s">
        <v>431</v>
      </c>
      <c r="F91" s="20" t="s">
        <v>172</v>
      </c>
      <c r="G91" s="20" t="s">
        <v>432</v>
      </c>
      <c r="H91" s="24" t="s">
        <v>364</v>
      </c>
    </row>
    <row r="92" spans="2:8" ht="15" customHeight="1">
      <c r="B92" s="21">
        <v>45</v>
      </c>
      <c r="C92" s="21">
        <v>1</v>
      </c>
      <c r="D92" s="22" t="s">
        <v>154</v>
      </c>
      <c r="E92" s="22" t="s">
        <v>155</v>
      </c>
      <c r="F92" s="22" t="s">
        <v>145</v>
      </c>
      <c r="G92" s="22" t="s">
        <v>156</v>
      </c>
      <c r="H92" s="23"/>
    </row>
    <row r="93" spans="2:8" ht="15" customHeight="1">
      <c r="B93" s="21"/>
      <c r="C93" s="21"/>
      <c r="D93" s="21" t="s">
        <v>349</v>
      </c>
      <c r="E93" s="22" t="s">
        <v>410</v>
      </c>
      <c r="F93" s="22" t="s">
        <v>172</v>
      </c>
      <c r="G93" s="22" t="s">
        <v>433</v>
      </c>
      <c r="H93" s="23" t="s">
        <v>364</v>
      </c>
    </row>
    <row r="94" spans="2:8" ht="15" customHeight="1">
      <c r="B94" s="19">
        <v>46</v>
      </c>
      <c r="C94" s="19">
        <v>1</v>
      </c>
      <c r="D94" s="20" t="s">
        <v>157</v>
      </c>
      <c r="E94" s="20" t="s">
        <v>158</v>
      </c>
      <c r="F94" s="20" t="s">
        <v>152</v>
      </c>
      <c r="G94" s="20" t="s">
        <v>159</v>
      </c>
      <c r="H94" s="24"/>
    </row>
    <row r="95" spans="2:8" ht="15" customHeight="1">
      <c r="B95" s="19"/>
      <c r="C95" s="19"/>
      <c r="D95" s="19" t="s">
        <v>349</v>
      </c>
      <c r="E95" s="20" t="s">
        <v>434</v>
      </c>
      <c r="F95" s="20" t="s">
        <v>172</v>
      </c>
      <c r="G95" s="20" t="s">
        <v>435</v>
      </c>
      <c r="H95" s="24" t="s">
        <v>364</v>
      </c>
    </row>
    <row r="96" spans="2:8" ht="15" customHeight="1">
      <c r="B96" s="21">
        <v>47</v>
      </c>
      <c r="C96" s="21">
        <v>3</v>
      </c>
      <c r="D96" s="22" t="s">
        <v>160</v>
      </c>
      <c r="E96" s="22" t="s">
        <v>161</v>
      </c>
      <c r="F96" s="22" t="s">
        <v>145</v>
      </c>
      <c r="G96" s="22" t="s">
        <v>162</v>
      </c>
      <c r="H96" s="23"/>
    </row>
    <row r="97" spans="2:8" ht="15" customHeight="1">
      <c r="B97" s="21"/>
      <c r="C97" s="21"/>
      <c r="D97" s="21" t="s">
        <v>349</v>
      </c>
      <c r="E97" s="22" t="s">
        <v>436</v>
      </c>
      <c r="F97" s="22" t="s">
        <v>172</v>
      </c>
      <c r="G97" s="22" t="s">
        <v>437</v>
      </c>
      <c r="H97" s="23" t="s">
        <v>416</v>
      </c>
    </row>
    <row r="98" spans="2:8" ht="15" customHeight="1">
      <c r="B98" s="19">
        <v>48</v>
      </c>
      <c r="C98" s="19">
        <v>3</v>
      </c>
      <c r="D98" s="20" t="s">
        <v>163</v>
      </c>
      <c r="E98" s="20" t="s">
        <v>164</v>
      </c>
      <c r="F98" s="20" t="s">
        <v>165</v>
      </c>
      <c r="G98" s="20" t="s">
        <v>166</v>
      </c>
      <c r="H98" s="24"/>
    </row>
    <row r="99" spans="2:8" ht="15" customHeight="1">
      <c r="B99" s="19"/>
      <c r="C99" s="19"/>
      <c r="D99" s="30" t="s">
        <v>349</v>
      </c>
      <c r="E99" s="20" t="s">
        <v>442</v>
      </c>
      <c r="F99" s="20" t="s">
        <v>172</v>
      </c>
      <c r="G99" s="20" t="s">
        <v>443</v>
      </c>
      <c r="H99" s="24" t="s">
        <v>444</v>
      </c>
    </row>
    <row r="100" spans="2:8" ht="15" customHeight="1">
      <c r="B100" s="19"/>
      <c r="C100" s="19"/>
      <c r="D100" s="30" t="s">
        <v>349</v>
      </c>
      <c r="E100" s="20" t="s">
        <v>440</v>
      </c>
      <c r="F100" s="20" t="s">
        <v>172</v>
      </c>
      <c r="G100" s="20" t="s">
        <v>441</v>
      </c>
      <c r="H100" s="24" t="s">
        <v>419</v>
      </c>
    </row>
    <row r="101" spans="2:8" ht="15" customHeight="1">
      <c r="B101" s="19"/>
      <c r="C101" s="19"/>
      <c r="D101" s="30" t="s">
        <v>349</v>
      </c>
      <c r="E101" s="20" t="s">
        <v>438</v>
      </c>
      <c r="F101" s="20" t="s">
        <v>172</v>
      </c>
      <c r="G101" s="20" t="s">
        <v>439</v>
      </c>
      <c r="H101" s="24" t="s">
        <v>425</v>
      </c>
    </row>
    <row r="102" spans="2:8" ht="15" customHeight="1">
      <c r="B102" s="21">
        <v>49</v>
      </c>
      <c r="C102" s="21">
        <v>28</v>
      </c>
      <c r="D102" s="22" t="s">
        <v>167</v>
      </c>
      <c r="E102" s="22" t="s">
        <v>168</v>
      </c>
      <c r="F102" s="22" t="s">
        <v>152</v>
      </c>
      <c r="G102" s="22" t="s">
        <v>169</v>
      </c>
      <c r="H102" s="23"/>
    </row>
    <row r="103" spans="2:8" ht="15" customHeight="1">
      <c r="B103" s="21"/>
      <c r="C103" s="21"/>
      <c r="D103" s="21" t="s">
        <v>349</v>
      </c>
      <c r="E103" s="22" t="s">
        <v>445</v>
      </c>
      <c r="F103" s="22" t="s">
        <v>172</v>
      </c>
      <c r="G103" s="22" t="s">
        <v>446</v>
      </c>
      <c r="H103" s="23" t="s">
        <v>416</v>
      </c>
    </row>
    <row r="104" spans="2:8" ht="15" customHeight="1">
      <c r="B104" s="19">
        <v>50</v>
      </c>
      <c r="C104" s="19">
        <v>6</v>
      </c>
      <c r="D104" s="34" t="s">
        <v>170</v>
      </c>
      <c r="E104" s="31" t="s">
        <v>171</v>
      </c>
      <c r="F104" s="33" t="s">
        <v>172</v>
      </c>
      <c r="G104" s="33" t="s">
        <v>173</v>
      </c>
      <c r="H104" s="32" t="s">
        <v>447</v>
      </c>
    </row>
    <row r="105" spans="2:8" ht="15" customHeight="1">
      <c r="B105" s="21">
        <v>51</v>
      </c>
      <c r="C105" s="21">
        <v>1</v>
      </c>
      <c r="D105" s="22" t="s">
        <v>174</v>
      </c>
      <c r="E105" s="22" t="s">
        <v>175</v>
      </c>
      <c r="F105" s="22" t="s">
        <v>176</v>
      </c>
      <c r="G105" s="22" t="s">
        <v>177</v>
      </c>
      <c r="H105" s="23"/>
    </row>
    <row r="106" spans="2:8" ht="15" customHeight="1">
      <c r="B106" s="21"/>
      <c r="C106" s="21"/>
      <c r="D106" s="21" t="s">
        <v>349</v>
      </c>
      <c r="E106" s="22" t="s">
        <v>448</v>
      </c>
      <c r="F106" s="22" t="s">
        <v>172</v>
      </c>
      <c r="G106" s="22" t="s">
        <v>449</v>
      </c>
      <c r="H106" s="23" t="s">
        <v>450</v>
      </c>
    </row>
    <row r="107" spans="2:8" ht="15" customHeight="1">
      <c r="B107" s="21"/>
      <c r="C107" s="21"/>
      <c r="D107" s="21" t="s">
        <v>349</v>
      </c>
      <c r="E107" s="22" t="s">
        <v>451</v>
      </c>
      <c r="F107" s="22" t="s">
        <v>172</v>
      </c>
      <c r="G107" s="22" t="s">
        <v>452</v>
      </c>
      <c r="H107" s="23" t="s">
        <v>453</v>
      </c>
    </row>
    <row r="108" spans="2:8" ht="15" customHeight="1">
      <c r="B108" s="19">
        <v>52</v>
      </c>
      <c r="C108" s="19">
        <v>2</v>
      </c>
      <c r="D108" s="20" t="s">
        <v>178</v>
      </c>
      <c r="E108" s="20" t="s">
        <v>179</v>
      </c>
      <c r="F108" s="20" t="s">
        <v>180</v>
      </c>
      <c r="G108" s="20" t="s">
        <v>181</v>
      </c>
      <c r="H108" s="24"/>
    </row>
    <row r="109" spans="2:8" ht="15" customHeight="1">
      <c r="B109" s="19"/>
      <c r="C109" s="19"/>
      <c r="D109" s="19" t="s">
        <v>349</v>
      </c>
      <c r="E109" s="20" t="s">
        <v>454</v>
      </c>
      <c r="F109" s="20" t="s">
        <v>172</v>
      </c>
      <c r="G109" s="20" t="s">
        <v>455</v>
      </c>
      <c r="H109" s="24" t="s">
        <v>456</v>
      </c>
    </row>
    <row r="110" spans="2:8" ht="15" customHeight="1">
      <c r="B110" s="21">
        <v>53</v>
      </c>
      <c r="C110" s="21">
        <v>2</v>
      </c>
      <c r="D110" s="22" t="s">
        <v>182</v>
      </c>
      <c r="E110" s="22" t="s">
        <v>183</v>
      </c>
      <c r="F110" s="22" t="s">
        <v>184</v>
      </c>
      <c r="G110" s="22" t="s">
        <v>185</v>
      </c>
      <c r="H110" s="23"/>
    </row>
    <row r="111" spans="2:8" ht="15" customHeight="1">
      <c r="B111" s="19">
        <v>54</v>
      </c>
      <c r="C111" s="19">
        <v>8</v>
      </c>
      <c r="D111" s="20" t="s">
        <v>186</v>
      </c>
      <c r="E111" s="20" t="s">
        <v>187</v>
      </c>
      <c r="F111" s="20" t="s">
        <v>141</v>
      </c>
      <c r="G111" s="20" t="s">
        <v>188</v>
      </c>
      <c r="H111" s="24"/>
    </row>
    <row r="112" spans="2:8" ht="15" customHeight="1">
      <c r="B112" s="21">
        <v>55</v>
      </c>
      <c r="C112" s="21">
        <v>20</v>
      </c>
      <c r="D112" s="22" t="s">
        <v>189</v>
      </c>
      <c r="E112" s="22" t="s">
        <v>190</v>
      </c>
      <c r="F112" s="22" t="s">
        <v>191</v>
      </c>
      <c r="G112" s="22" t="s">
        <v>192</v>
      </c>
      <c r="H112" s="23"/>
    </row>
    <row r="113" spans="2:8" ht="15" customHeight="1">
      <c r="B113" s="21"/>
      <c r="C113" s="21"/>
      <c r="D113" s="21" t="s">
        <v>349</v>
      </c>
      <c r="E113" s="22" t="s">
        <v>457</v>
      </c>
      <c r="F113" s="22" t="s">
        <v>172</v>
      </c>
      <c r="G113" s="22" t="s">
        <v>458</v>
      </c>
      <c r="H113" s="23" t="s">
        <v>459</v>
      </c>
    </row>
    <row r="114" spans="2:8" ht="15" customHeight="1">
      <c r="B114" s="19">
        <v>56</v>
      </c>
      <c r="C114" s="19">
        <v>16</v>
      </c>
      <c r="D114" s="20" t="s">
        <v>193</v>
      </c>
      <c r="E114" s="20" t="s">
        <v>194</v>
      </c>
      <c r="F114" s="20" t="s">
        <v>195</v>
      </c>
      <c r="G114" s="20" t="s">
        <v>196</v>
      </c>
      <c r="H114" s="24"/>
    </row>
    <row r="115" spans="2:8" ht="15" customHeight="1">
      <c r="B115" s="19"/>
      <c r="C115" s="19"/>
      <c r="D115" s="19" t="s">
        <v>349</v>
      </c>
      <c r="E115" s="20" t="s">
        <v>460</v>
      </c>
      <c r="F115" s="20" t="s">
        <v>172</v>
      </c>
      <c r="G115" s="20" t="s">
        <v>461</v>
      </c>
      <c r="H115" s="24" t="s">
        <v>462</v>
      </c>
    </row>
    <row r="116" spans="2:8" ht="15" customHeight="1">
      <c r="B116" s="21">
        <v>57</v>
      </c>
      <c r="C116" s="21">
        <v>20</v>
      </c>
      <c r="D116" s="22" t="s">
        <v>197</v>
      </c>
      <c r="E116" s="22" t="s">
        <v>198</v>
      </c>
      <c r="F116" s="22" t="s">
        <v>191</v>
      </c>
      <c r="G116" s="22" t="s">
        <v>199</v>
      </c>
      <c r="H116" s="23"/>
    </row>
    <row r="117" spans="2:8" ht="15" customHeight="1">
      <c r="B117" s="21"/>
      <c r="C117" s="21"/>
      <c r="D117" s="21" t="s">
        <v>349</v>
      </c>
      <c r="E117" s="22" t="s">
        <v>463</v>
      </c>
      <c r="F117" s="22" t="s">
        <v>172</v>
      </c>
      <c r="G117" s="22" t="s">
        <v>464</v>
      </c>
      <c r="H117" s="23" t="s">
        <v>462</v>
      </c>
    </row>
    <row r="118" spans="2:8" ht="15" customHeight="1">
      <c r="B118" s="19">
        <v>58</v>
      </c>
      <c r="C118" s="19">
        <v>1</v>
      </c>
      <c r="D118" s="20" t="s">
        <v>200</v>
      </c>
      <c r="E118" s="20" t="s">
        <v>201</v>
      </c>
      <c r="F118" s="20" t="s">
        <v>202</v>
      </c>
      <c r="G118" s="20" t="s">
        <v>203</v>
      </c>
      <c r="H118" s="24"/>
    </row>
    <row r="119" spans="2:8" ht="15" customHeight="1">
      <c r="B119" s="21">
        <v>59</v>
      </c>
      <c r="C119" s="21">
        <v>11</v>
      </c>
      <c r="D119" s="22" t="s">
        <v>204</v>
      </c>
      <c r="E119" s="22" t="s">
        <v>205</v>
      </c>
      <c r="F119" s="22" t="s">
        <v>206</v>
      </c>
      <c r="G119" s="22">
        <v>74279218</v>
      </c>
      <c r="H119" s="23"/>
    </row>
    <row r="120" spans="2:8" ht="15" customHeight="1">
      <c r="B120" s="21"/>
      <c r="C120" s="21"/>
      <c r="D120" s="21" t="s">
        <v>349</v>
      </c>
      <c r="E120" s="22" t="s">
        <v>465</v>
      </c>
      <c r="F120" s="22" t="s">
        <v>172</v>
      </c>
      <c r="G120" s="22" t="s">
        <v>466</v>
      </c>
      <c r="H120" s="23" t="s">
        <v>467</v>
      </c>
    </row>
    <row r="121" spans="2:8" ht="15" customHeight="1">
      <c r="B121" s="19">
        <v>60</v>
      </c>
      <c r="C121" s="19">
        <v>19</v>
      </c>
      <c r="D121" s="20" t="s">
        <v>207</v>
      </c>
      <c r="E121" s="20" t="s">
        <v>208</v>
      </c>
      <c r="F121" s="20" t="s">
        <v>209</v>
      </c>
      <c r="G121" s="20" t="s">
        <v>210</v>
      </c>
      <c r="H121" s="24"/>
    </row>
    <row r="122" spans="2:8" ht="15" customHeight="1">
      <c r="B122" s="19"/>
      <c r="C122" s="19"/>
      <c r="D122" s="19" t="s">
        <v>349</v>
      </c>
      <c r="E122" s="20" t="s">
        <v>468</v>
      </c>
      <c r="F122" s="20" t="s">
        <v>172</v>
      </c>
      <c r="G122" s="20" t="s">
        <v>469</v>
      </c>
      <c r="H122" s="24" t="s">
        <v>459</v>
      </c>
    </row>
    <row r="123" spans="2:8" ht="15" customHeight="1">
      <c r="B123" s="21">
        <v>61</v>
      </c>
      <c r="C123" s="21">
        <v>2</v>
      </c>
      <c r="D123" s="22" t="s">
        <v>211</v>
      </c>
      <c r="E123" s="22" t="s">
        <v>212</v>
      </c>
      <c r="F123" s="22" t="s">
        <v>213</v>
      </c>
      <c r="G123" s="22" t="s">
        <v>214</v>
      </c>
      <c r="H123" s="23"/>
    </row>
    <row r="124" spans="2:8" ht="15" customHeight="1">
      <c r="B124" s="21"/>
      <c r="C124" s="21"/>
      <c r="D124" s="21" t="s">
        <v>349</v>
      </c>
      <c r="E124" s="22" t="s">
        <v>473</v>
      </c>
      <c r="F124" s="22" t="s">
        <v>172</v>
      </c>
      <c r="G124" s="22" t="s">
        <v>474</v>
      </c>
      <c r="H124" s="23" t="s">
        <v>475</v>
      </c>
    </row>
    <row r="125" spans="2:8" ht="15" customHeight="1">
      <c r="B125" s="21"/>
      <c r="C125" s="21"/>
      <c r="D125" s="21" t="s">
        <v>349</v>
      </c>
      <c r="E125" s="22" t="s">
        <v>476</v>
      </c>
      <c r="F125" s="22" t="s">
        <v>172</v>
      </c>
      <c r="G125" s="22" t="s">
        <v>479</v>
      </c>
      <c r="H125" s="23" t="s">
        <v>480</v>
      </c>
    </row>
    <row r="126" spans="2:8" ht="15" customHeight="1">
      <c r="B126" s="21"/>
      <c r="C126" s="21"/>
      <c r="D126" s="21" t="s">
        <v>349</v>
      </c>
      <c r="E126" s="22" t="s">
        <v>476</v>
      </c>
      <c r="F126" s="22" t="s">
        <v>172</v>
      </c>
      <c r="G126" s="22" t="s">
        <v>477</v>
      </c>
      <c r="H126" s="23" t="s">
        <v>478</v>
      </c>
    </row>
    <row r="127" spans="2:8" ht="15" customHeight="1">
      <c r="B127" s="21"/>
      <c r="C127" s="21"/>
      <c r="D127" s="21" t="s">
        <v>349</v>
      </c>
      <c r="E127" s="22" t="s">
        <v>470</v>
      </c>
      <c r="F127" s="22" t="s">
        <v>172</v>
      </c>
      <c r="G127" s="22" t="s">
        <v>471</v>
      </c>
      <c r="H127" s="23" t="s">
        <v>472</v>
      </c>
    </row>
    <row r="128" spans="2:8" ht="15" customHeight="1">
      <c r="B128" s="19">
        <v>62</v>
      </c>
      <c r="C128" s="19">
        <v>3</v>
      </c>
      <c r="D128" s="20" t="s">
        <v>215</v>
      </c>
      <c r="E128" s="20" t="s">
        <v>216</v>
      </c>
      <c r="F128" s="20" t="s">
        <v>217</v>
      </c>
      <c r="G128" s="20" t="s">
        <v>218</v>
      </c>
      <c r="H128" s="24"/>
    </row>
    <row r="129" spans="2:8" ht="15" customHeight="1">
      <c r="B129" s="19"/>
      <c r="C129" s="19"/>
      <c r="D129" s="19" t="s">
        <v>349</v>
      </c>
      <c r="E129" s="20" t="s">
        <v>485</v>
      </c>
      <c r="F129" s="20" t="s">
        <v>172</v>
      </c>
      <c r="G129" s="20" t="s">
        <v>486</v>
      </c>
      <c r="H129" s="24" t="s">
        <v>487</v>
      </c>
    </row>
    <row r="130" spans="2:8" ht="15" customHeight="1">
      <c r="B130" s="19"/>
      <c r="C130" s="19"/>
      <c r="D130" s="19" t="s">
        <v>349</v>
      </c>
      <c r="E130" s="20" t="s">
        <v>482</v>
      </c>
      <c r="F130" s="20" t="s">
        <v>172</v>
      </c>
      <c r="G130" s="20" t="s">
        <v>483</v>
      </c>
      <c r="H130" s="24" t="s">
        <v>484</v>
      </c>
    </row>
    <row r="131" spans="2:8" ht="15" customHeight="1">
      <c r="B131" s="21">
        <v>63</v>
      </c>
      <c r="C131" s="21">
        <v>1</v>
      </c>
      <c r="D131" s="22" t="s">
        <v>219</v>
      </c>
      <c r="E131" s="22" t="s">
        <v>220</v>
      </c>
      <c r="F131" s="22" t="s">
        <v>206</v>
      </c>
      <c r="G131" s="22">
        <v>74437346047</v>
      </c>
      <c r="H131" s="23"/>
    </row>
    <row r="132" spans="2:8" ht="15" customHeight="1">
      <c r="B132" s="21"/>
      <c r="C132" s="21"/>
      <c r="D132" s="21" t="s">
        <v>349</v>
      </c>
      <c r="E132" s="22" t="s">
        <v>488</v>
      </c>
      <c r="F132" s="22" t="s">
        <v>172</v>
      </c>
      <c r="G132" s="22" t="s">
        <v>489</v>
      </c>
      <c r="H132" s="23" t="s">
        <v>490</v>
      </c>
    </row>
    <row r="133" spans="2:8" ht="15" customHeight="1">
      <c r="B133" s="21"/>
      <c r="C133" s="21"/>
      <c r="D133" s="21" t="s">
        <v>349</v>
      </c>
      <c r="E133" s="22" t="s">
        <v>491</v>
      </c>
      <c r="F133" s="22" t="s">
        <v>172</v>
      </c>
      <c r="G133" s="22" t="s">
        <v>492</v>
      </c>
      <c r="H133" s="23" t="s">
        <v>493</v>
      </c>
    </row>
    <row r="134" spans="2:8" ht="15" customHeight="1">
      <c r="B134" s="19">
        <v>64</v>
      </c>
      <c r="C134" s="19">
        <v>1</v>
      </c>
      <c r="D134" s="20" t="s">
        <v>221</v>
      </c>
      <c r="E134" s="20" t="s">
        <v>222</v>
      </c>
      <c r="F134" s="20" t="s">
        <v>206</v>
      </c>
      <c r="G134" s="20">
        <v>74437346068</v>
      </c>
      <c r="H134" s="24"/>
    </row>
    <row r="135" spans="2:8" ht="15" customHeight="1">
      <c r="B135" s="19"/>
      <c r="C135" s="19"/>
      <c r="D135" s="19" t="s">
        <v>349</v>
      </c>
      <c r="E135" s="20" t="s">
        <v>496</v>
      </c>
      <c r="F135" s="20" t="s">
        <v>172</v>
      </c>
      <c r="G135" s="20" t="s">
        <v>497</v>
      </c>
      <c r="H135" s="24" t="s">
        <v>475</v>
      </c>
    </row>
    <row r="136" spans="2:8" ht="15" customHeight="1">
      <c r="B136" s="19"/>
      <c r="C136" s="19"/>
      <c r="D136" s="19" t="s">
        <v>349</v>
      </c>
      <c r="E136" s="20" t="s">
        <v>494</v>
      </c>
      <c r="F136" s="20" t="s">
        <v>172</v>
      </c>
      <c r="G136" s="20" t="s">
        <v>495</v>
      </c>
      <c r="H136" s="24" t="s">
        <v>478</v>
      </c>
    </row>
    <row r="137" spans="2:8" ht="15" customHeight="1">
      <c r="B137" s="21">
        <v>65</v>
      </c>
      <c r="C137" s="21">
        <v>2</v>
      </c>
      <c r="D137" s="22" t="s">
        <v>223</v>
      </c>
      <c r="E137" s="22" t="s">
        <v>224</v>
      </c>
      <c r="F137" s="22" t="s">
        <v>195</v>
      </c>
      <c r="G137" s="22" t="s">
        <v>225</v>
      </c>
      <c r="H137" s="23"/>
    </row>
    <row r="138" spans="2:8" ht="15" customHeight="1">
      <c r="B138" s="21"/>
      <c r="C138" s="21"/>
      <c r="D138" s="21" t="s">
        <v>349</v>
      </c>
      <c r="E138" s="22" t="s">
        <v>498</v>
      </c>
      <c r="F138" s="22" t="s">
        <v>172</v>
      </c>
      <c r="G138" s="22" t="s">
        <v>499</v>
      </c>
      <c r="H138" s="23" t="s">
        <v>500</v>
      </c>
    </row>
    <row r="139" spans="2:8" ht="15" customHeight="1">
      <c r="B139" s="19">
        <v>66</v>
      </c>
      <c r="C139" s="19">
        <v>1</v>
      </c>
      <c r="D139" s="20" t="s">
        <v>226</v>
      </c>
      <c r="E139" s="20" t="s">
        <v>227</v>
      </c>
      <c r="F139" s="20" t="s">
        <v>228</v>
      </c>
      <c r="G139" s="20" t="s">
        <v>229</v>
      </c>
      <c r="H139" s="24"/>
    </row>
    <row r="140" spans="2:8" ht="15" customHeight="1">
      <c r="B140" s="19"/>
      <c r="C140" s="19"/>
      <c r="D140" s="19" t="s">
        <v>349</v>
      </c>
      <c r="E140" s="20" t="s">
        <v>501</v>
      </c>
      <c r="F140" s="20" t="s">
        <v>172</v>
      </c>
      <c r="G140" s="20" t="s">
        <v>502</v>
      </c>
      <c r="H140" s="24" t="s">
        <v>503</v>
      </c>
    </row>
    <row r="141" spans="2:8" ht="15" customHeight="1">
      <c r="B141" s="19"/>
      <c r="C141" s="19"/>
      <c r="D141" s="19" t="s">
        <v>349</v>
      </c>
      <c r="E141" s="20" t="s">
        <v>504</v>
      </c>
      <c r="F141" s="20" t="s">
        <v>172</v>
      </c>
      <c r="G141" s="20" t="s">
        <v>505</v>
      </c>
      <c r="H141" s="24" t="s">
        <v>506</v>
      </c>
    </row>
    <row r="142" spans="2:8" ht="15" customHeight="1">
      <c r="B142" s="21">
        <v>67</v>
      </c>
      <c r="C142" s="21">
        <v>4</v>
      </c>
      <c r="D142" s="22" t="s">
        <v>230</v>
      </c>
      <c r="E142" s="22" t="s">
        <v>231</v>
      </c>
      <c r="F142" s="22" t="s">
        <v>195</v>
      </c>
      <c r="G142" s="22" t="s">
        <v>232</v>
      </c>
      <c r="H142" s="23"/>
    </row>
    <row r="143" spans="2:8" ht="15" customHeight="1">
      <c r="B143" s="21"/>
      <c r="C143" s="21"/>
      <c r="D143" s="21" t="s">
        <v>349</v>
      </c>
      <c r="E143" s="22" t="s">
        <v>507</v>
      </c>
      <c r="F143" s="22" t="s">
        <v>172</v>
      </c>
      <c r="G143" s="22" t="s">
        <v>508</v>
      </c>
      <c r="H143" s="23" t="s">
        <v>503</v>
      </c>
    </row>
    <row r="144" spans="2:8" ht="15" customHeight="1">
      <c r="B144" s="19">
        <v>68</v>
      </c>
      <c r="C144" s="19">
        <v>4</v>
      </c>
      <c r="D144" s="20" t="s">
        <v>233</v>
      </c>
      <c r="E144" s="20" t="s">
        <v>234</v>
      </c>
      <c r="F144" s="20" t="s">
        <v>235</v>
      </c>
      <c r="G144" s="20" t="s">
        <v>236</v>
      </c>
      <c r="H144" s="24"/>
    </row>
    <row r="145" spans="2:8" ht="15" customHeight="1">
      <c r="B145" s="19"/>
      <c r="C145" s="19"/>
      <c r="D145" s="19" t="s">
        <v>349</v>
      </c>
      <c r="E145" s="20" t="s">
        <v>509</v>
      </c>
      <c r="F145" s="20" t="s">
        <v>172</v>
      </c>
      <c r="G145" s="20" t="s">
        <v>510</v>
      </c>
      <c r="H145" s="24" t="s">
        <v>511</v>
      </c>
    </row>
    <row r="146" spans="2:8" ht="15" customHeight="1">
      <c r="B146" s="21">
        <v>69</v>
      </c>
      <c r="C146" s="21">
        <v>1</v>
      </c>
      <c r="D146" s="22" t="s">
        <v>237</v>
      </c>
      <c r="E146" s="22" t="s">
        <v>238</v>
      </c>
      <c r="F146" s="22" t="s">
        <v>239</v>
      </c>
      <c r="G146" s="22" t="s">
        <v>240</v>
      </c>
      <c r="H146" s="23"/>
    </row>
    <row r="147" spans="2:8" ht="15" customHeight="1">
      <c r="B147" s="21"/>
      <c r="C147" s="21"/>
      <c r="D147" s="21" t="s">
        <v>349</v>
      </c>
      <c r="E147" s="22" t="s">
        <v>522</v>
      </c>
      <c r="F147" s="22" t="s">
        <v>172</v>
      </c>
      <c r="G147" s="22" t="s">
        <v>523</v>
      </c>
      <c r="H147" s="23" t="s">
        <v>490</v>
      </c>
    </row>
    <row r="148" spans="2:8" ht="15" customHeight="1">
      <c r="B148" s="21"/>
      <c r="C148" s="21"/>
      <c r="D148" s="21" t="s">
        <v>349</v>
      </c>
      <c r="E148" s="22" t="s">
        <v>524</v>
      </c>
      <c r="F148" s="22" t="s">
        <v>172</v>
      </c>
      <c r="G148" s="22" t="s">
        <v>525</v>
      </c>
      <c r="H148" s="23" t="s">
        <v>493</v>
      </c>
    </row>
    <row r="149" spans="2:8" ht="15" customHeight="1">
      <c r="B149" s="19">
        <v>70</v>
      </c>
      <c r="C149" s="19">
        <v>2</v>
      </c>
      <c r="D149" s="20" t="s">
        <v>241</v>
      </c>
      <c r="E149" s="20" t="s">
        <v>242</v>
      </c>
      <c r="F149" s="20" t="s">
        <v>213</v>
      </c>
      <c r="G149" s="20" t="s">
        <v>243</v>
      </c>
      <c r="H149" s="24"/>
    </row>
    <row r="150" spans="2:8" ht="15" customHeight="1">
      <c r="B150" s="19"/>
      <c r="C150" s="19"/>
      <c r="D150" s="19" t="s">
        <v>349</v>
      </c>
      <c r="E150" s="20" t="s">
        <v>515</v>
      </c>
      <c r="F150" s="20" t="s">
        <v>172</v>
      </c>
      <c r="G150" s="20" t="s">
        <v>516</v>
      </c>
      <c r="H150" s="24" t="s">
        <v>481</v>
      </c>
    </row>
    <row r="151" spans="2:8" ht="15" customHeight="1">
      <c r="B151" s="19"/>
      <c r="C151" s="19"/>
      <c r="D151" s="19" t="s">
        <v>349</v>
      </c>
      <c r="E151" s="20" t="s">
        <v>513</v>
      </c>
      <c r="F151" s="20" t="s">
        <v>172</v>
      </c>
      <c r="G151" s="20" t="s">
        <v>514</v>
      </c>
      <c r="H151" s="24" t="s">
        <v>512</v>
      </c>
    </row>
    <row r="152" spans="2:8" ht="15" customHeight="1">
      <c r="B152" s="19"/>
      <c r="C152" s="19"/>
      <c r="D152" s="19" t="s">
        <v>349</v>
      </c>
      <c r="E152" s="20" t="s">
        <v>517</v>
      </c>
      <c r="F152" s="20" t="s">
        <v>172</v>
      </c>
      <c r="G152" s="20" t="s">
        <v>520</v>
      </c>
      <c r="H152" s="24" t="s">
        <v>521</v>
      </c>
    </row>
    <row r="153" spans="2:8" ht="15" customHeight="1">
      <c r="B153" s="19"/>
      <c r="C153" s="19"/>
      <c r="D153" s="19" t="s">
        <v>349</v>
      </c>
      <c r="E153" s="20" t="s">
        <v>517</v>
      </c>
      <c r="F153" s="20" t="s">
        <v>172</v>
      </c>
      <c r="G153" s="20" t="s">
        <v>518</v>
      </c>
      <c r="H153" s="24" t="s">
        <v>519</v>
      </c>
    </row>
    <row r="154" spans="2:8" ht="15" customHeight="1">
      <c r="B154" s="21">
        <v>71</v>
      </c>
      <c r="C154" s="21">
        <v>4</v>
      </c>
      <c r="D154" s="22" t="s">
        <v>244</v>
      </c>
      <c r="E154" s="22" t="s">
        <v>245</v>
      </c>
      <c r="F154" s="22" t="s">
        <v>246</v>
      </c>
      <c r="G154" s="22" t="s">
        <v>247</v>
      </c>
      <c r="H154" s="23"/>
    </row>
    <row r="155" spans="2:8" ht="15" customHeight="1">
      <c r="B155" s="21"/>
      <c r="C155" s="21"/>
      <c r="D155" s="21" t="s">
        <v>349</v>
      </c>
      <c r="E155" s="22" t="s">
        <v>526</v>
      </c>
      <c r="F155" s="22" t="s">
        <v>172</v>
      </c>
      <c r="G155" s="22" t="s">
        <v>527</v>
      </c>
      <c r="H155" s="23" t="s">
        <v>528</v>
      </c>
    </row>
    <row r="156" spans="2:8" ht="15" customHeight="1">
      <c r="B156" s="19">
        <v>72</v>
      </c>
      <c r="C156" s="19">
        <v>2</v>
      </c>
      <c r="D156" s="20" t="s">
        <v>248</v>
      </c>
      <c r="E156" s="20" t="s">
        <v>249</v>
      </c>
      <c r="F156" s="20" t="s">
        <v>250</v>
      </c>
      <c r="G156" s="20" t="s">
        <v>251</v>
      </c>
      <c r="H156" s="24"/>
    </row>
    <row r="157" spans="2:8" ht="15" customHeight="1">
      <c r="B157" s="21">
        <v>73</v>
      </c>
      <c r="C157" s="21">
        <v>2</v>
      </c>
      <c r="D157" s="22" t="s">
        <v>252</v>
      </c>
      <c r="E157" s="22" t="s">
        <v>253</v>
      </c>
      <c r="F157" s="22" t="s">
        <v>254</v>
      </c>
      <c r="G157" s="22" t="s">
        <v>255</v>
      </c>
      <c r="H157" s="23"/>
    </row>
    <row r="158" spans="2:8" ht="15" customHeight="1">
      <c r="B158" s="21"/>
      <c r="C158" s="21"/>
      <c r="D158" s="21" t="s">
        <v>349</v>
      </c>
      <c r="E158" s="22" t="s">
        <v>545</v>
      </c>
      <c r="F158" s="22" t="s">
        <v>172</v>
      </c>
      <c r="G158" s="22" t="s">
        <v>544</v>
      </c>
      <c r="H158" s="23" t="s">
        <v>546</v>
      </c>
    </row>
    <row r="159" spans="2:8" ht="15" customHeight="1">
      <c r="B159" s="19">
        <v>74</v>
      </c>
      <c r="C159" s="19">
        <v>2</v>
      </c>
      <c r="D159" s="20" t="s">
        <v>256</v>
      </c>
      <c r="E159" s="20" t="s">
        <v>257</v>
      </c>
      <c r="F159" s="20" t="s">
        <v>258</v>
      </c>
      <c r="G159" s="20" t="s">
        <v>259</v>
      </c>
      <c r="H159" s="24"/>
    </row>
    <row r="160" spans="2:8" ht="15" customHeight="1">
      <c r="B160" s="19"/>
      <c r="C160" s="19"/>
      <c r="D160" s="20" t="s">
        <v>349</v>
      </c>
      <c r="E160" s="20" t="s">
        <v>547</v>
      </c>
      <c r="F160" s="20" t="s">
        <v>172</v>
      </c>
      <c r="G160" s="20" t="s">
        <v>548</v>
      </c>
      <c r="H160" s="24" t="s">
        <v>549</v>
      </c>
    </row>
    <row r="161" spans="2:8" ht="15" customHeight="1">
      <c r="B161" s="21">
        <v>75</v>
      </c>
      <c r="C161" s="21">
        <v>14</v>
      </c>
      <c r="D161" s="22" t="s">
        <v>260</v>
      </c>
      <c r="E161" s="22" t="s">
        <v>261</v>
      </c>
      <c r="F161" s="22" t="s">
        <v>262</v>
      </c>
      <c r="G161" s="22" t="s">
        <v>263</v>
      </c>
      <c r="H161" s="23"/>
    </row>
    <row r="162" spans="2:8" ht="15" customHeight="1">
      <c r="B162" s="21"/>
      <c r="C162" s="21"/>
      <c r="D162" s="21" t="s">
        <v>349</v>
      </c>
      <c r="E162" s="22" t="s">
        <v>550</v>
      </c>
      <c r="F162" s="22" t="s">
        <v>172</v>
      </c>
      <c r="G162" s="22" t="s">
        <v>551</v>
      </c>
      <c r="H162" s="23" t="s">
        <v>546</v>
      </c>
    </row>
    <row r="163" spans="2:8" ht="15" customHeight="1">
      <c r="B163" s="19">
        <v>76</v>
      </c>
      <c r="C163" s="19">
        <v>6</v>
      </c>
      <c r="D163" s="20" t="s">
        <v>264</v>
      </c>
      <c r="E163" s="20" t="s">
        <v>265</v>
      </c>
      <c r="F163" s="20" t="s">
        <v>266</v>
      </c>
      <c r="G163" s="20" t="s">
        <v>267</v>
      </c>
      <c r="H163" s="24"/>
    </row>
    <row r="164" spans="2:8" ht="15" customHeight="1">
      <c r="B164" s="19"/>
      <c r="C164" s="19"/>
      <c r="D164" s="19" t="s">
        <v>349</v>
      </c>
      <c r="E164" s="20" t="s">
        <v>529</v>
      </c>
      <c r="F164" s="20" t="s">
        <v>172</v>
      </c>
      <c r="G164" s="20" t="s">
        <v>530</v>
      </c>
      <c r="H164" s="24" t="s">
        <v>531</v>
      </c>
    </row>
    <row r="165" spans="2:8" ht="15" customHeight="1">
      <c r="B165" s="21">
        <v>77</v>
      </c>
      <c r="C165" s="21">
        <v>1</v>
      </c>
      <c r="D165" s="22" t="s">
        <v>268</v>
      </c>
      <c r="E165" s="22" t="s">
        <v>269</v>
      </c>
      <c r="F165" s="22" t="s">
        <v>270</v>
      </c>
      <c r="G165" s="22" t="s">
        <v>271</v>
      </c>
      <c r="H165" s="23"/>
    </row>
    <row r="166" spans="2:8" ht="15" customHeight="1">
      <c r="B166" s="21"/>
      <c r="C166" s="21"/>
      <c r="D166" s="21" t="s">
        <v>349</v>
      </c>
      <c r="E166" s="22" t="s">
        <v>552</v>
      </c>
      <c r="F166" s="22" t="s">
        <v>172</v>
      </c>
      <c r="G166" s="22" t="s">
        <v>553</v>
      </c>
      <c r="H166" s="23" t="s">
        <v>554</v>
      </c>
    </row>
    <row r="167" spans="2:8" ht="15" customHeight="1">
      <c r="B167" s="19">
        <v>78</v>
      </c>
      <c r="C167" s="19">
        <v>1</v>
      </c>
      <c r="D167" s="20" t="s">
        <v>272</v>
      </c>
      <c r="E167" s="20" t="s">
        <v>273</v>
      </c>
      <c r="F167" s="20" t="s">
        <v>274</v>
      </c>
      <c r="G167" s="20" t="s">
        <v>275</v>
      </c>
      <c r="H167" s="24"/>
    </row>
    <row r="168" spans="2:8" ht="15" customHeight="1">
      <c r="B168" s="19"/>
      <c r="C168" s="19"/>
      <c r="D168" s="19" t="s">
        <v>349</v>
      </c>
      <c r="E168" s="20" t="s">
        <v>535</v>
      </c>
      <c r="F168" s="20" t="s">
        <v>172</v>
      </c>
      <c r="G168" s="20" t="s">
        <v>536</v>
      </c>
      <c r="H168" s="24" t="s">
        <v>537</v>
      </c>
    </row>
    <row r="169" spans="2:8" ht="15" customHeight="1">
      <c r="B169" s="19"/>
      <c r="C169" s="19"/>
      <c r="D169" s="19" t="s">
        <v>349</v>
      </c>
      <c r="E169" s="20" t="s">
        <v>532</v>
      </c>
      <c r="F169" s="20" t="s">
        <v>172</v>
      </c>
      <c r="G169" s="20" t="s">
        <v>533</v>
      </c>
      <c r="H169" s="24" t="s">
        <v>534</v>
      </c>
    </row>
    <row r="170" spans="2:8" ht="15" customHeight="1">
      <c r="B170" s="21">
        <v>79</v>
      </c>
      <c r="C170" s="21">
        <v>2</v>
      </c>
      <c r="D170" s="22" t="s">
        <v>276</v>
      </c>
      <c r="E170" s="22" t="s">
        <v>277</v>
      </c>
      <c r="F170" s="22" t="s">
        <v>278</v>
      </c>
      <c r="G170" s="22" t="s">
        <v>279</v>
      </c>
      <c r="H170" s="23"/>
    </row>
    <row r="171" spans="2:8" ht="15" customHeight="1">
      <c r="B171" s="21"/>
      <c r="C171" s="21"/>
      <c r="D171" s="21" t="s">
        <v>349</v>
      </c>
      <c r="E171" s="22" t="s">
        <v>541</v>
      </c>
      <c r="F171" s="22" t="s">
        <v>172</v>
      </c>
      <c r="G171" s="22" t="s">
        <v>542</v>
      </c>
      <c r="H171" s="23" t="s">
        <v>543</v>
      </c>
    </row>
    <row r="172" spans="2:8" ht="15" customHeight="1">
      <c r="B172" s="19">
        <v>80</v>
      </c>
      <c r="C172" s="19">
        <v>2</v>
      </c>
      <c r="D172" s="20" t="s">
        <v>280</v>
      </c>
      <c r="E172" s="20" t="s">
        <v>281</v>
      </c>
      <c r="F172" s="20" t="s">
        <v>282</v>
      </c>
      <c r="G172" s="20" t="s">
        <v>283</v>
      </c>
      <c r="H172" s="24"/>
    </row>
    <row r="173" spans="2:8" ht="15" customHeight="1">
      <c r="B173" s="19"/>
      <c r="C173" s="19"/>
      <c r="D173" s="19" t="s">
        <v>349</v>
      </c>
      <c r="E173" s="20" t="s">
        <v>538</v>
      </c>
      <c r="F173" s="20" t="s">
        <v>172</v>
      </c>
      <c r="G173" s="20" t="s">
        <v>539</v>
      </c>
      <c r="H173" s="24" t="s">
        <v>540</v>
      </c>
    </row>
    <row r="174" spans="2:8" ht="15" customHeight="1">
      <c r="B174" s="21">
        <v>81</v>
      </c>
      <c r="C174" s="21">
        <v>2</v>
      </c>
      <c r="D174" s="22" t="s">
        <v>284</v>
      </c>
      <c r="E174" s="22" t="s">
        <v>285</v>
      </c>
      <c r="F174" s="22" t="s">
        <v>286</v>
      </c>
      <c r="G174" s="22" t="s">
        <v>287</v>
      </c>
      <c r="H174" s="23"/>
    </row>
    <row r="175" spans="2:8" ht="15" customHeight="1">
      <c r="B175" s="19">
        <v>82</v>
      </c>
      <c r="C175" s="19">
        <v>3</v>
      </c>
      <c r="D175" s="20" t="s">
        <v>288</v>
      </c>
      <c r="E175" s="20" t="s">
        <v>289</v>
      </c>
      <c r="F175" s="20" t="s">
        <v>274</v>
      </c>
      <c r="G175" s="20" t="s">
        <v>290</v>
      </c>
      <c r="H175" s="24"/>
    </row>
    <row r="176" spans="2:8" ht="15" customHeight="1">
      <c r="B176" s="21">
        <v>83</v>
      </c>
      <c r="C176" s="21">
        <v>6</v>
      </c>
      <c r="D176" s="22" t="s">
        <v>291</v>
      </c>
      <c r="E176" s="22" t="s">
        <v>292</v>
      </c>
      <c r="F176" s="22" t="s">
        <v>293</v>
      </c>
      <c r="G176" s="22" t="s">
        <v>294</v>
      </c>
      <c r="H176" s="23"/>
    </row>
    <row r="177" spans="2:8" ht="15" customHeight="1">
      <c r="B177" s="19">
        <v>84</v>
      </c>
      <c r="C177" s="19">
        <v>2</v>
      </c>
      <c r="D177" s="20" t="s">
        <v>295</v>
      </c>
      <c r="E177" s="20" t="s">
        <v>296</v>
      </c>
      <c r="F177" s="20" t="s">
        <v>274</v>
      </c>
      <c r="G177" s="20" t="s">
        <v>297</v>
      </c>
      <c r="H177" s="24"/>
    </row>
    <row r="178" spans="2:8" ht="15" customHeight="1">
      <c r="B178" s="21">
        <v>85</v>
      </c>
      <c r="C178" s="21">
        <v>6</v>
      </c>
      <c r="D178" s="22" t="s">
        <v>298</v>
      </c>
      <c r="E178" s="22" t="s">
        <v>299</v>
      </c>
      <c r="F178" s="22" t="s">
        <v>300</v>
      </c>
      <c r="G178" s="22" t="s">
        <v>301</v>
      </c>
      <c r="H178" s="23"/>
    </row>
    <row r="179" spans="2:8" ht="15" customHeight="1">
      <c r="B179" s="19">
        <v>86</v>
      </c>
      <c r="C179" s="19">
        <v>1</v>
      </c>
      <c r="D179" s="20" t="s">
        <v>302</v>
      </c>
      <c r="E179" s="20" t="s">
        <v>348</v>
      </c>
      <c r="F179" s="20" t="s">
        <v>303</v>
      </c>
      <c r="G179" s="20" t="s">
        <v>347</v>
      </c>
      <c r="H179" s="24"/>
    </row>
    <row r="180" spans="2:8" ht="15" customHeight="1">
      <c r="B180" s="21">
        <v>87</v>
      </c>
      <c r="C180" s="21">
        <v>6</v>
      </c>
      <c r="D180" s="22" t="s">
        <v>304</v>
      </c>
      <c r="E180" s="22" t="s">
        <v>305</v>
      </c>
      <c r="F180" s="22" t="s">
        <v>293</v>
      </c>
      <c r="G180" s="22" t="s">
        <v>306</v>
      </c>
      <c r="H180" s="23"/>
    </row>
    <row r="181" spans="2:8" ht="15" customHeight="1">
      <c r="B181" s="19">
        <v>88</v>
      </c>
      <c r="C181" s="19">
        <v>1</v>
      </c>
      <c r="D181" s="20" t="s">
        <v>307</v>
      </c>
      <c r="E181" s="20" t="s">
        <v>308</v>
      </c>
      <c r="F181" s="20" t="s">
        <v>293</v>
      </c>
      <c r="G181" s="20" t="s">
        <v>309</v>
      </c>
      <c r="H181" s="24"/>
    </row>
    <row r="182" spans="2:8" ht="15" customHeight="1">
      <c r="B182" s="21">
        <v>89</v>
      </c>
      <c r="C182" s="21">
        <v>3</v>
      </c>
      <c r="D182" s="22" t="s">
        <v>310</v>
      </c>
      <c r="E182" s="22" t="s">
        <v>311</v>
      </c>
      <c r="F182" s="22" t="s">
        <v>274</v>
      </c>
      <c r="G182" s="22" t="s">
        <v>312</v>
      </c>
      <c r="H182" s="23"/>
    </row>
    <row r="183" spans="2:8" ht="15" customHeight="1">
      <c r="B183" s="19">
        <v>90</v>
      </c>
      <c r="C183" s="19">
        <v>2</v>
      </c>
      <c r="D183" s="20" t="s">
        <v>313</v>
      </c>
      <c r="E183" s="20" t="s">
        <v>314</v>
      </c>
      <c r="F183" s="20" t="s">
        <v>274</v>
      </c>
      <c r="G183" s="20" t="s">
        <v>315</v>
      </c>
      <c r="H183" s="24"/>
    </row>
    <row r="184" spans="2:8" ht="15" customHeight="1">
      <c r="B184" s="21">
        <v>91</v>
      </c>
      <c r="C184" s="21">
        <v>2</v>
      </c>
      <c r="D184" s="22" t="s">
        <v>316</v>
      </c>
      <c r="E184" s="22" t="s">
        <v>317</v>
      </c>
      <c r="F184" s="22" t="s">
        <v>318</v>
      </c>
      <c r="G184" s="22" t="s">
        <v>319</v>
      </c>
      <c r="H184" s="23"/>
    </row>
    <row r="185" spans="2:8" ht="15" customHeight="1">
      <c r="B185" s="19">
        <v>92</v>
      </c>
      <c r="C185" s="19">
        <v>2</v>
      </c>
      <c r="D185" s="20" t="s">
        <v>320</v>
      </c>
      <c r="E185" s="20" t="s">
        <v>321</v>
      </c>
      <c r="F185" s="20" t="s">
        <v>246</v>
      </c>
      <c r="G185" s="20" t="s">
        <v>322</v>
      </c>
      <c r="H185" s="24"/>
    </row>
    <row r="186" spans="2:8" ht="15" customHeight="1">
      <c r="B186" s="21">
        <v>93</v>
      </c>
      <c r="C186" s="21">
        <v>1</v>
      </c>
      <c r="D186" s="22" t="s">
        <v>323</v>
      </c>
      <c r="E186" s="22" t="s">
        <v>324</v>
      </c>
      <c r="F186" s="22" t="s">
        <v>325</v>
      </c>
      <c r="G186" s="22" t="s">
        <v>326</v>
      </c>
      <c r="H186" s="23"/>
    </row>
    <row r="187" spans="2:8" ht="15" customHeight="1">
      <c r="B187" s="19">
        <v>94</v>
      </c>
      <c r="C187" s="19">
        <v>1</v>
      </c>
      <c r="D187" s="20" t="s">
        <v>327</v>
      </c>
      <c r="E187" s="20" t="s">
        <v>328</v>
      </c>
      <c r="F187" s="20" t="s">
        <v>329</v>
      </c>
      <c r="G187" s="20" t="s">
        <v>330</v>
      </c>
      <c r="H187" s="24"/>
    </row>
    <row r="188" spans="2:8">
      <c r="B188" s="21">
        <v>95</v>
      </c>
      <c r="C188" s="21">
        <v>1</v>
      </c>
      <c r="D188" s="22" t="s">
        <v>331</v>
      </c>
      <c r="E188" s="22" t="s">
        <v>332</v>
      </c>
      <c r="F188" s="22" t="s">
        <v>333</v>
      </c>
      <c r="G188" s="22" t="s">
        <v>334</v>
      </c>
      <c r="H188" s="23"/>
    </row>
    <row r="189" spans="2:8">
      <c r="B189" s="19">
        <v>96</v>
      </c>
      <c r="C189" s="19">
        <v>1</v>
      </c>
      <c r="D189" s="20" t="s">
        <v>335</v>
      </c>
      <c r="E189" s="20" t="s">
        <v>336</v>
      </c>
      <c r="F189" s="20" t="s">
        <v>333</v>
      </c>
      <c r="G189" s="20" t="s">
        <v>337</v>
      </c>
      <c r="H189" s="24"/>
    </row>
    <row r="190" spans="2:8">
      <c r="B190" s="21">
        <v>97</v>
      </c>
      <c r="C190" s="21">
        <v>1</v>
      </c>
      <c r="D190" s="22" t="s">
        <v>338</v>
      </c>
      <c r="E190" s="22" t="s">
        <v>339</v>
      </c>
      <c r="F190" s="22" t="s">
        <v>333</v>
      </c>
      <c r="G190" s="22" t="s">
        <v>340</v>
      </c>
      <c r="H190" s="23"/>
    </row>
    <row r="191" spans="2:8">
      <c r="B191" s="19">
        <v>98</v>
      </c>
      <c r="C191" s="19">
        <v>1</v>
      </c>
      <c r="D191" s="20" t="s">
        <v>341</v>
      </c>
      <c r="E191" s="20" t="s">
        <v>342</v>
      </c>
      <c r="F191" s="20" t="s">
        <v>333</v>
      </c>
      <c r="G191" s="20" t="s">
        <v>343</v>
      </c>
      <c r="H191" s="24"/>
    </row>
    <row r="192" spans="2:8">
      <c r="B192" s="16"/>
      <c r="C192" s="16"/>
      <c r="D192" s="16"/>
      <c r="E192" s="17"/>
      <c r="F192" s="17"/>
      <c r="G192" s="18"/>
      <c r="H192" s="17"/>
    </row>
    <row r="193" spans="2:8">
      <c r="B193" s="11"/>
      <c r="C193" s="11"/>
      <c r="D193" s="11"/>
      <c r="E193"/>
      <c r="F193"/>
      <c r="G193"/>
      <c r="H193"/>
    </row>
    <row r="194" spans="2:8" s="10" customFormat="1" ht="45" customHeight="1">
      <c r="B19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94" s="14"/>
      <c r="D194" s="14"/>
      <c r="E194" s="14"/>
      <c r="F194" s="14"/>
      <c r="G194" s="14"/>
      <c r="H194" s="14"/>
    </row>
    <row r="195" spans="2:8">
      <c r="B195" s="14"/>
      <c r="C195" s="14"/>
      <c r="D195" s="14"/>
      <c r="E195" s="14"/>
      <c r="F195" s="14"/>
      <c r="G195" s="14"/>
      <c r="H195" s="14"/>
    </row>
    <row r="196" spans="2:8" ht="75" customHeight="1">
      <c r="B196" s="36" t="s">
        <v>12</v>
      </c>
      <c r="C196" s="36"/>
      <c r="D196" s="36"/>
      <c r="E196" s="36"/>
      <c r="F196" s="36"/>
      <c r="G196" s="36"/>
      <c r="H196" s="36"/>
    </row>
    <row r="197" spans="2:8">
      <c r="B197" s="14"/>
      <c r="C197" s="14"/>
      <c r="D197" s="14"/>
      <c r="E197" s="14"/>
      <c r="F197" s="14"/>
      <c r="G197" s="14"/>
      <c r="H197" s="14"/>
    </row>
    <row r="198" spans="2:8">
      <c r="B198" s="36" t="s">
        <v>13</v>
      </c>
      <c r="C198" s="36"/>
      <c r="D198" s="36"/>
      <c r="E198" s="36"/>
      <c r="F198" s="36"/>
      <c r="G198" s="36"/>
      <c r="H198" s="36"/>
    </row>
    <row r="199" spans="2:8">
      <c r="B199" s="12"/>
      <c r="C199" s="12"/>
      <c r="D199" s="12"/>
      <c r="E199" s="12"/>
      <c r="F199" s="12"/>
      <c r="G199" s="12"/>
      <c r="H199" s="12"/>
    </row>
    <row r="200" spans="2:8">
      <c r="B200" s="37" t="s">
        <v>14</v>
      </c>
      <c r="C200" s="37"/>
      <c r="D200" s="37"/>
      <c r="E200" s="37"/>
      <c r="F200" s="37"/>
      <c r="G200" s="37"/>
      <c r="H200" s="37"/>
    </row>
    <row r="201" spans="2:8">
      <c r="B201" s="14"/>
      <c r="C201" s="14"/>
      <c r="D201" s="14"/>
      <c r="E201" s="14"/>
      <c r="F201" s="14"/>
      <c r="G201" s="14"/>
      <c r="H201" s="14"/>
    </row>
    <row r="202" spans="2:8">
      <c r="B202" s="14" t="str">
        <f ca="1">CONCATENATE("©", YEAR(TODAY())&amp;" ", "Vishay Intertechnology, Inc. All Rights Reserved.")</f>
        <v>©2023 Vishay Intertechnology, Inc. All Rights Reserved.</v>
      </c>
      <c r="C202" s="14"/>
      <c r="D202" s="14"/>
      <c r="E202" s="14"/>
      <c r="F202" s="14"/>
      <c r="G202" s="14"/>
      <c r="H202" s="14"/>
    </row>
  </sheetData>
  <sheetProtection formatCells="0" formatColumns="0" formatRows="0" insertRows="0" deleteRows="0" selectLockedCells="1" sort="0" autoFilter="0"/>
  <mergeCells count="9">
    <mergeCell ref="B198:H198"/>
    <mergeCell ref="B200:H200"/>
    <mergeCell ref="B196:H196"/>
    <mergeCell ref="B12:F12"/>
    <mergeCell ref="E2:H3"/>
    <mergeCell ref="E5:G5"/>
    <mergeCell ref="E6:G6"/>
    <mergeCell ref="E7:G7"/>
    <mergeCell ref="E8:G8"/>
  </mergeCells>
  <phoneticPr fontId="33"/>
  <conditionalFormatting sqref="E8:E10">
    <cfRule type="cellIs" dxfId="13" priority="13" operator="notEqual">
      <formula>"none"</formula>
    </cfRule>
  </conditionalFormatting>
  <conditionalFormatting sqref="E15:E191">
    <cfRule type="expression" dxfId="12" priority="2">
      <formula>SEARCH("Option",INDIRECT("VSH_Solutions[@REFERENCE]"))</formula>
    </cfRule>
  </conditionalFormatting>
  <conditionalFormatting sqref="D15:D191">
    <cfRule type="expression" dxfId="11" priority="1">
      <formula>SEARCH("Option",INDIRECT("VSH_Solutions[@REFERENCE]"))</formula>
    </cfRule>
  </conditionalFormatting>
  <conditionalFormatting sqref="F15:G191">
    <cfRule type="expression" dxfId="10" priority="9">
      <formula>SEARCH("Option",INDIRECT("VSH_Solutions[@REFERENCE]"))</formula>
    </cfRule>
  </conditionalFormatting>
  <conditionalFormatting sqref="H15:H191">
    <cfRule type="expression" dxfId="9" priority="11">
      <formula>SEARCH("Option",INDIRECT("VSH_Solutions[@REFERENCE]"))</formula>
    </cfRule>
  </conditionalFormatting>
  <hyperlinks>
    <hyperlink ref="E11" r:id="rId1" xr:uid="{9E88F45C-18C6-4BF4-98F0-DF2E6440FAE1}"/>
    <hyperlink ref="E9" r:id="rId2" xr:uid="{5574074D-FC25-4686-8CDB-B85BA0F9BAC3}"/>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