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39613E4-A583-4D19-A15D-D68FA0469C3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 r="B68" i="1"/>
</calcChain>
</file>

<file path=xl/sharedStrings.xml><?xml version="1.0" encoding="utf-8"?>
<sst xmlns="http://schemas.openxmlformats.org/spreadsheetml/2006/main" count="222" uniqueCount="147">
  <si>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</si>
  <si>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</si>
  <si>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</si>
  <si>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</si>
  <si>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</si>
  <si>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</si>
  <si>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</si>
  <si>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</si>
  <si>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</si>
  <si>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</si>
  <si>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</si>
  <si>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</si>
  <si>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</si>
  <si>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</si>
  <si>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</si>
  <si>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PCA9450AA</t>
  </si>
  <si>
    <t>NXP</t>
  </si>
  <si>
    <t>GRM155C71A105KE11D</t>
  </si>
  <si>
    <t>CAP CER 1UF 10V X7S 0402</t>
  </si>
  <si>
    <t>GRM188R61A106KE69D</t>
  </si>
  <si>
    <t>CAP CER 10UF 10V X5R 0603</t>
  </si>
  <si>
    <t>MuRata</t>
  </si>
  <si>
    <t>C1608X5R1A226M080AC</t>
  </si>
  <si>
    <t>TDK</t>
  </si>
  <si>
    <t>GRM188R60J476ME15D</t>
  </si>
  <si>
    <t>CAP CER 47UF 6.3V X5R 0603</t>
  </si>
  <si>
    <t>C13, C16, C19</t>
  </si>
  <si>
    <t>C11, C14, C17, C20</t>
  </si>
  <si>
    <t>GRM188C71A475KE11D</t>
  </si>
  <si>
    <t>CAP CER 4.7UF 10V X7S 0603</t>
  </si>
  <si>
    <t>CAP CER 47UF 10V X5R 0805</t>
  </si>
  <si>
    <t>C28, C29</t>
  </si>
  <si>
    <t>GCM1555C1H180JA16D</t>
  </si>
  <si>
    <t>C3, C4</t>
  </si>
  <si>
    <t>CAP CER 18PF 50V C0G/NP0 0402</t>
  </si>
  <si>
    <t>GRM155R61C225KE44D</t>
  </si>
  <si>
    <t>CAP CER 2.2UF 16V X5R 0402</t>
  </si>
  <si>
    <t>C8</t>
  </si>
  <si>
    <t>C1, C2, C6, C7, C9, C10, C26, C27</t>
  </si>
  <si>
    <t>C5, C22, C24</t>
  </si>
  <si>
    <t>PMEG4030ER,115</t>
  </si>
  <si>
    <t>Nexperia</t>
  </si>
  <si>
    <t>Diode Schottky 40 V 3A Surface Mount SOD-123W</t>
  </si>
  <si>
    <t>DNP; Optional</t>
  </si>
  <si>
    <t>D1 - D12</t>
  </si>
  <si>
    <t>WPN252012ER47MT</t>
  </si>
  <si>
    <t>Shenzhen Sunlord Electronics</t>
  </si>
  <si>
    <t>FIXED IND 470NH 4.1A 32MOHM SMD</t>
  </si>
  <si>
    <t>L1 - L4</t>
  </si>
  <si>
    <t>1286AS-H-R47M=P2</t>
  </si>
  <si>
    <t>FIXED IND 470NH 3.4A 52 MOHM SMD</t>
  </si>
  <si>
    <t>L5 - L6</t>
  </si>
  <si>
    <t>RK73B1ETTP104J</t>
  </si>
  <si>
    <t>RES 100K OHM 5% 1/10W 0402</t>
  </si>
  <si>
    <t>KOA Speer</t>
  </si>
  <si>
    <t>RK73B1ETTP472J</t>
  </si>
  <si>
    <t>RES 4.7K OHM 5% 1/10W 0402</t>
  </si>
  <si>
    <t>RL0603FR-070R01L</t>
  </si>
  <si>
    <t>RES 0.01 OHM 1% 1/10W 0603</t>
  </si>
  <si>
    <t>Yageo</t>
  </si>
  <si>
    <t>R9, R10, R11</t>
  </si>
  <si>
    <t>R1, R4, R12, R13, R14, R15</t>
  </si>
  <si>
    <t>RC0402JR-070RL</t>
  </si>
  <si>
    <t>RES 0 OHM JUMPER 1/16W 0402</t>
  </si>
  <si>
    <t>R17, R18, R19</t>
  </si>
  <si>
    <t>R2, R3, R5, R6, R7, R8, R20, R21</t>
  </si>
  <si>
    <t>PCA9450AAHNY</t>
  </si>
  <si>
    <t>PMIC for i.MX 8M Application Processor Family, for (i.MX 8M Mini)</t>
  </si>
  <si>
    <t>U1</t>
  </si>
  <si>
    <t>Y1</t>
  </si>
  <si>
    <t>ABS07-32.768KHZ-T</t>
  </si>
  <si>
    <t>Abracon LLC</t>
  </si>
  <si>
    <t>CRYSTAL 32.7680KHZ 12.5PF SMD</t>
  </si>
  <si>
    <t>Power Management IC (PMIC) for i.MX 8M Mini/Nano/Plus PCA9450AA - Three 3A Buck Regulators &amp; Linear Regulators for (i.MX 8M Mini)</t>
  </si>
  <si>
    <t>Option</t>
  </si>
  <si>
    <t>CAP MLCC 1µF ±10% 10V X7R 0402 SMD</t>
  </si>
  <si>
    <t>VISHAY</t>
  </si>
  <si>
    <t>VJ0402Y105KXQCW1BC</t>
  </si>
  <si>
    <t xml:space="preserve">VJ….W1BC Basic Commodity Series  </t>
  </si>
  <si>
    <t>CAP MLCC 10µF ±10% 10V X5R 0603 SMD</t>
  </si>
  <si>
    <t>VJ0603G106KXQCW1BC</t>
  </si>
  <si>
    <t>Option (V &lt; 6.3V)</t>
  </si>
  <si>
    <t>CAP Polymer 10µF ±20% 6.3V P-case 2012-12 105°C</t>
  </si>
  <si>
    <t>T55P106M6R3C0200</t>
  </si>
  <si>
    <t>vPolyTan, Molded, High Performance SMD 0805</t>
  </si>
  <si>
    <t>CAP MLCC 22µF ±20% 10V X5R 0603 SMD</t>
  </si>
  <si>
    <t>VJ0603G226MXQCW1BC</t>
  </si>
  <si>
    <t>CAP Polymer 22µF ±20% 6.3V T-case 3528-12 105°C</t>
  </si>
  <si>
    <t>T55T226M6R3C0070</t>
  </si>
  <si>
    <t>vPolyTan, Molded, High Performance SMD 1411</t>
  </si>
  <si>
    <t>CAP Polymer 47µF ±20% 6.3V A-case 3216-18 105°C</t>
  </si>
  <si>
    <t>T55A476M6R3C0070</t>
  </si>
  <si>
    <t>vPolyTan, Molded, High Performance SMD 1206</t>
  </si>
  <si>
    <t>CAP MLCC 47µF ±20% 6.3V X5R 0805 SMD</t>
  </si>
  <si>
    <t>VJ0805G476MXYTW1BC</t>
  </si>
  <si>
    <t>CAP Polymer 4.7µF ±20% 6.3V P-case 2012-12 105°C</t>
  </si>
  <si>
    <t>T55P475M6R3C0500</t>
  </si>
  <si>
    <t>CAP MLCC 4.7µF ±10% 10V X7R 0805 SMD</t>
  </si>
  <si>
    <t>VJ0805Y475KXQTW1BC</t>
  </si>
  <si>
    <t>CAP MLCC 47µF ±20% 10V X5R 0805 SMD</t>
  </si>
  <si>
    <t>VJ0805G476MXQTW1BC</t>
  </si>
  <si>
    <t>CAP MLCC 18pF ±5% 50V C0G/NP0 0402 SMD</t>
  </si>
  <si>
    <t>VJ0402A180JXACW1BC</t>
  </si>
  <si>
    <t>CAP MLCC 2.2µF ±10% 16V X5R 0402 SMD</t>
  </si>
  <si>
    <t>VJ0402G225KXJCW1BC</t>
  </si>
  <si>
    <t>Diode - Power Rectifier Schottky 40V 2A Vf~0.5V SMF (DO-219AB)</t>
  </si>
  <si>
    <t>SS2FL4-M3/H</t>
  </si>
  <si>
    <t>eSMP, Single Configuration, SMD, 150°C (Tj), SOD-123W Compatible, Low Leakage, RoHS, H/F</t>
  </si>
  <si>
    <t>IND 0.47µH ±20% 3.9A Isat 3.7A Idc 24mΩ SMD 125°C</t>
  </si>
  <si>
    <t>IFSC1008ABERR47M01</t>
  </si>
  <si>
    <t>Low Profile, High Current, Semi-shielded (2.5mm x 2.0mm x 1.20mm)</t>
  </si>
  <si>
    <t>IND 0.47µH ±20% 5.05A Isat 4.5A Idc 21mΩ SMD 125°C</t>
  </si>
  <si>
    <t>IHHP1008ABERR47M01</t>
  </si>
  <si>
    <t>Low Profile, High Current, Shielded (2.5mm x 2.0mm x 1.20mm)</t>
  </si>
  <si>
    <t>IND 0.47µH ±20% 4.4A Isat 4.2A Idc 29mΩ SMD 125°C</t>
  </si>
  <si>
    <t>IHHP0806ABERR47M01</t>
  </si>
  <si>
    <t>Low Profile, High Current, Shielded (2.0mm x 1.6mm x 1.20mm)</t>
  </si>
  <si>
    <t>IND 0.47µH ±20% 4.8A Isat 3.9A Idc 26mΩ SMD 125°C</t>
  </si>
  <si>
    <t>IHHP0805ZHERR47M01</t>
  </si>
  <si>
    <t>Low Profile, High Current, Shielded (2.0mm x 1.25mm x 0.80mm)</t>
  </si>
  <si>
    <t>RES 100kΩ ±5% 1/16W 0402 ±200ppm/°C SMD Thick Film</t>
  </si>
  <si>
    <t>CRCW0402100KJNED</t>
  </si>
  <si>
    <t>CRCW e3 Standard Chip Resistor AEC-Q200</t>
  </si>
  <si>
    <t>RCA0402100KJNED</t>
  </si>
  <si>
    <t>RCA e3 Automotive, Sulfur Resistant, Chip Resistor AEC-Q200</t>
  </si>
  <si>
    <t>RES 4.7kΩ ±5% 1/16W 0402 ±200ppm/°C SMD Thick Film</t>
  </si>
  <si>
    <t>CRCW04024K70JNED</t>
  </si>
  <si>
    <t>RCA04024K70JNED</t>
  </si>
  <si>
    <t>RES 0.01Ω ±1% 1/10W 0603 ±75ppm/°C SMD Power Metal Strip</t>
  </si>
  <si>
    <t>WSL0603R0100FEA</t>
  </si>
  <si>
    <t>WSL Series, Low Value (Down to 0.0005 Ω), Sulfur Resistant, Very Low Inductance, AEC-Q200</t>
  </si>
  <si>
    <t>RES 0.01Ω ±1% 1/5W 0603 ±75ppm/°C SMD Power Metal Strip</t>
  </si>
  <si>
    <t>WSL0603R0100FEA18</t>
  </si>
  <si>
    <t>WSL…18 Series, High Power (2 x Standard WSL), Low Value (Down to 0.0005Ω), Sulfur Resistant, Very Low Inductance, AEC-Q200</t>
  </si>
  <si>
    <t>RES 0.01Ω ±1% 1/4W 0603 ±75ppm/°C SMD Metal Foil</t>
  </si>
  <si>
    <t>WFC0603R0100FE66</t>
  </si>
  <si>
    <t xml:space="preserve">WFC Series, Low Value (Down to 0.001Ω), Ultra low sensing resistance, Low TCR (down to 50 ppm/°C), </t>
  </si>
  <si>
    <t>RES 0Ω JUMPER 1/16W 0402 JUMPER SMD Thick Film</t>
  </si>
  <si>
    <t>CRCW04020000Z0ED</t>
  </si>
  <si>
    <t>リファレンス回路リンク</t>
  </si>
  <si>
    <t>リファレンス回路掲載ページ</t>
  </si>
  <si>
    <t>ネクスティ問合せ</t>
  </si>
  <si>
    <t>https://www.e-nexty.com/inquiries/new</t>
  </si>
  <si>
    <t>C12, C15, C18, C21, C23, C25</t>
    <phoneticPr fontId="32"/>
  </si>
  <si>
    <t>CAP CER 22UF 10V X5R 0603</t>
    <phoneticPr fontId="32"/>
  </si>
  <si>
    <t>P10-P12,P14-P15</t>
    <phoneticPr fontId="32"/>
  </si>
  <si>
    <t>https://www.nxp.com/docs/en/user-guide/UM11556.pdf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</si>
</sst>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7" totalsRowShown="0" headerRowDxfId="8" dataDxfId="7">
  <autoFilter ref="B14:H5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UM11556.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8"/>
  <sheetViews>
    <sheetView showGridLines="0" tabSelected="1" topLeftCell="C1" zoomScale="218" zoomScaleNormal="218"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15</v>
      </c>
      <c r="F6" s="40"/>
      <c r="G6" s="40"/>
      <c r="H6" s="6"/>
    </row>
    <row r="7" spans="2:8" ht="15" customHeight="1">
      <c r="B7" s="7"/>
      <c r="C7" s="7"/>
      <c r="D7" s="5" t="s">
        <v>8</v>
      </c>
      <c r="E7" s="39" t="s">
        <v>73</v>
      </c>
      <c r="F7" s="39"/>
      <c r="G7" s="39"/>
      <c r="H7" s="7"/>
    </row>
    <row r="8" spans="2:8" ht="15" customHeight="1">
      <c r="B8" s="7"/>
      <c r="C8" s="7"/>
      <c r="D8" s="5" t="s">
        <v>11</v>
      </c>
      <c r="E8" s="41" t="s">
        <v>10</v>
      </c>
      <c r="F8" s="41"/>
      <c r="G8" s="41"/>
      <c r="H8" s="7"/>
    </row>
    <row r="9" spans="2:8" ht="15" customHeight="1">
      <c r="B9" s="7"/>
      <c r="C9" s="7"/>
      <c r="D9" s="5" t="s">
        <v>139</v>
      </c>
      <c r="E9" s="42" t="s">
        <v>146</v>
      </c>
      <c r="F9" s="25"/>
      <c r="G9" s="25"/>
      <c r="H9" s="7"/>
    </row>
    <row r="10" spans="2:8" ht="15" customHeight="1">
      <c r="B10" s="7"/>
      <c r="C10" s="7"/>
      <c r="D10" s="5" t="s">
        <v>140</v>
      </c>
      <c r="E10" s="43" t="s">
        <v>145</v>
      </c>
      <c r="F10" s="25"/>
      <c r="G10" s="25"/>
      <c r="H10" s="7"/>
    </row>
    <row r="11" spans="2:8" ht="15" customHeight="1">
      <c r="B11" s="7"/>
      <c r="C11" s="7"/>
      <c r="D11" s="5" t="s">
        <v>141</v>
      </c>
      <c r="E11" s="34" t="s">
        <v>142</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8</v>
      </c>
      <c r="D15" s="22" t="s">
        <v>38</v>
      </c>
      <c r="E15" s="22" t="s">
        <v>18</v>
      </c>
      <c r="F15" s="22" t="s">
        <v>21</v>
      </c>
      <c r="G15" s="22" t="s">
        <v>17</v>
      </c>
      <c r="H15" s="23"/>
    </row>
    <row r="16" spans="2:8">
      <c r="B16" s="21"/>
      <c r="C16" s="21"/>
      <c r="D16" s="26" t="s">
        <v>74</v>
      </c>
      <c r="E16" s="27" t="s">
        <v>75</v>
      </c>
      <c r="F16" s="28" t="s">
        <v>76</v>
      </c>
      <c r="G16" s="28" t="s">
        <v>77</v>
      </c>
      <c r="H16" s="29" t="s">
        <v>78</v>
      </c>
    </row>
    <row r="17" spans="2:8" ht="15" customHeight="1">
      <c r="B17" s="19">
        <v>2</v>
      </c>
      <c r="C17" s="19">
        <v>4</v>
      </c>
      <c r="D17" s="20" t="s">
        <v>27</v>
      </c>
      <c r="E17" s="20" t="s">
        <v>20</v>
      </c>
      <c r="F17" s="20" t="s">
        <v>21</v>
      </c>
      <c r="G17" s="20" t="s">
        <v>19</v>
      </c>
      <c r="H17" s="24"/>
    </row>
    <row r="18" spans="2:8" ht="15" customHeight="1">
      <c r="B18" s="19"/>
      <c r="C18" s="19"/>
      <c r="D18" s="30" t="s">
        <v>74</v>
      </c>
      <c r="E18" s="31" t="s">
        <v>79</v>
      </c>
      <c r="F18" s="32" t="s">
        <v>76</v>
      </c>
      <c r="G18" s="32" t="s">
        <v>80</v>
      </c>
      <c r="H18" s="33" t="s">
        <v>78</v>
      </c>
    </row>
    <row r="19" spans="2:8" ht="15" customHeight="1">
      <c r="B19" s="19"/>
      <c r="C19" s="19"/>
      <c r="D19" s="30" t="s">
        <v>81</v>
      </c>
      <c r="E19" s="31" t="s">
        <v>82</v>
      </c>
      <c r="F19" s="32" t="s">
        <v>76</v>
      </c>
      <c r="G19" s="32" t="s">
        <v>83</v>
      </c>
      <c r="H19" s="33" t="s">
        <v>84</v>
      </c>
    </row>
    <row r="20" spans="2:8">
      <c r="B20" s="21">
        <v>3</v>
      </c>
      <c r="C20" s="21">
        <v>6</v>
      </c>
      <c r="D20" s="22" t="s">
        <v>143</v>
      </c>
      <c r="E20" s="22" t="s">
        <v>144</v>
      </c>
      <c r="F20" s="22" t="s">
        <v>23</v>
      </c>
      <c r="G20" s="22" t="s">
        <v>22</v>
      </c>
      <c r="H20" s="23"/>
    </row>
    <row r="21" spans="2:8">
      <c r="B21" s="21"/>
      <c r="C21" s="21"/>
      <c r="D21" s="26" t="s">
        <v>74</v>
      </c>
      <c r="E21" s="27" t="s">
        <v>85</v>
      </c>
      <c r="F21" s="28" t="s">
        <v>76</v>
      </c>
      <c r="G21" s="28" t="s">
        <v>86</v>
      </c>
      <c r="H21" s="29" t="s">
        <v>78</v>
      </c>
    </row>
    <row r="22" spans="2:8">
      <c r="B22" s="21"/>
      <c r="C22" s="21"/>
      <c r="D22" s="26" t="s">
        <v>81</v>
      </c>
      <c r="E22" s="27" t="s">
        <v>87</v>
      </c>
      <c r="F22" s="28" t="s">
        <v>76</v>
      </c>
      <c r="G22" s="28" t="s">
        <v>88</v>
      </c>
      <c r="H22" s="29" t="s">
        <v>89</v>
      </c>
    </row>
    <row r="23" spans="2:8" ht="15" customHeight="1">
      <c r="B23" s="19">
        <v>4</v>
      </c>
      <c r="C23" s="19">
        <v>3</v>
      </c>
      <c r="D23" s="20" t="s">
        <v>26</v>
      </c>
      <c r="E23" s="20" t="s">
        <v>25</v>
      </c>
      <c r="F23" s="20" t="s">
        <v>21</v>
      </c>
      <c r="G23" s="20" t="s">
        <v>24</v>
      </c>
      <c r="H23" s="24"/>
    </row>
    <row r="24" spans="2:8" ht="15" customHeight="1">
      <c r="B24" s="19"/>
      <c r="C24" s="19"/>
      <c r="D24" s="30" t="s">
        <v>74</v>
      </c>
      <c r="E24" s="31" t="s">
        <v>90</v>
      </c>
      <c r="F24" s="32" t="s">
        <v>76</v>
      </c>
      <c r="G24" s="32" t="s">
        <v>91</v>
      </c>
      <c r="H24" s="33" t="s">
        <v>92</v>
      </c>
    </row>
    <row r="25" spans="2:8" ht="15" customHeight="1">
      <c r="B25" s="19"/>
      <c r="C25" s="19"/>
      <c r="D25" s="30" t="s">
        <v>74</v>
      </c>
      <c r="E25" s="31" t="s">
        <v>93</v>
      </c>
      <c r="F25" s="32" t="s">
        <v>76</v>
      </c>
      <c r="G25" s="32" t="s">
        <v>94</v>
      </c>
      <c r="H25" s="33" t="s">
        <v>78</v>
      </c>
    </row>
    <row r="26" spans="2:8">
      <c r="B26" s="21">
        <v>5</v>
      </c>
      <c r="C26" s="21">
        <v>3</v>
      </c>
      <c r="D26" s="22" t="s">
        <v>39</v>
      </c>
      <c r="E26" s="22" t="s">
        <v>29</v>
      </c>
      <c r="F26" s="22" t="s">
        <v>21</v>
      </c>
      <c r="G26" s="22" t="s">
        <v>28</v>
      </c>
      <c r="H26" s="23"/>
    </row>
    <row r="27" spans="2:8">
      <c r="B27" s="21"/>
      <c r="C27" s="21"/>
      <c r="D27" s="26" t="s">
        <v>74</v>
      </c>
      <c r="E27" s="27" t="s">
        <v>95</v>
      </c>
      <c r="F27" s="28" t="s">
        <v>76</v>
      </c>
      <c r="G27" s="28" t="s">
        <v>96</v>
      </c>
      <c r="H27" s="29" t="s">
        <v>84</v>
      </c>
    </row>
    <row r="28" spans="2:8">
      <c r="B28" s="21"/>
      <c r="C28" s="21"/>
      <c r="D28" s="26" t="s">
        <v>74</v>
      </c>
      <c r="E28" s="27" t="s">
        <v>97</v>
      </c>
      <c r="F28" s="28" t="s">
        <v>76</v>
      </c>
      <c r="G28" s="28" t="s">
        <v>98</v>
      </c>
      <c r="H28" s="29" t="s">
        <v>78</v>
      </c>
    </row>
    <row r="29" spans="2:8" ht="15" customHeight="1">
      <c r="B29" s="19">
        <v>6</v>
      </c>
      <c r="C29" s="19">
        <v>2</v>
      </c>
      <c r="D29" s="20" t="s">
        <v>31</v>
      </c>
      <c r="E29" s="20" t="s">
        <v>30</v>
      </c>
      <c r="F29" s="20" t="s">
        <v>23</v>
      </c>
      <c r="G29" s="20" t="s">
        <v>30</v>
      </c>
      <c r="H29" s="24"/>
    </row>
    <row r="30" spans="2:8" ht="15" customHeight="1">
      <c r="B30" s="19"/>
      <c r="C30" s="19"/>
      <c r="D30" s="30" t="s">
        <v>81</v>
      </c>
      <c r="E30" s="31" t="s">
        <v>90</v>
      </c>
      <c r="F30" s="32" t="s">
        <v>76</v>
      </c>
      <c r="G30" s="32" t="s">
        <v>91</v>
      </c>
      <c r="H30" s="33" t="s">
        <v>92</v>
      </c>
    </row>
    <row r="31" spans="2:8" ht="15" customHeight="1">
      <c r="B31" s="19"/>
      <c r="C31" s="19"/>
      <c r="D31" s="30" t="s">
        <v>74</v>
      </c>
      <c r="E31" s="31" t="s">
        <v>99</v>
      </c>
      <c r="F31" s="32" t="s">
        <v>76</v>
      </c>
      <c r="G31" s="32" t="s">
        <v>100</v>
      </c>
      <c r="H31" s="33" t="s">
        <v>78</v>
      </c>
    </row>
    <row r="32" spans="2:8">
      <c r="B32" s="21">
        <v>7</v>
      </c>
      <c r="C32" s="21">
        <v>2</v>
      </c>
      <c r="D32" s="22" t="s">
        <v>33</v>
      </c>
      <c r="E32" s="22" t="s">
        <v>34</v>
      </c>
      <c r="F32" s="22" t="s">
        <v>21</v>
      </c>
      <c r="G32" s="22" t="s">
        <v>32</v>
      </c>
      <c r="H32" s="23"/>
    </row>
    <row r="33" spans="2:8">
      <c r="B33" s="21"/>
      <c r="C33" s="21"/>
      <c r="D33" s="26" t="s">
        <v>74</v>
      </c>
      <c r="E33" s="27" t="s">
        <v>101</v>
      </c>
      <c r="F33" s="28" t="s">
        <v>76</v>
      </c>
      <c r="G33" s="28" t="s">
        <v>102</v>
      </c>
      <c r="H33" s="29" t="s">
        <v>78</v>
      </c>
    </row>
    <row r="34" spans="2:8" ht="15" customHeight="1">
      <c r="B34" s="19">
        <v>8</v>
      </c>
      <c r="C34" s="19">
        <v>1</v>
      </c>
      <c r="D34" s="20" t="s">
        <v>37</v>
      </c>
      <c r="E34" s="20" t="s">
        <v>36</v>
      </c>
      <c r="F34" s="20" t="s">
        <v>21</v>
      </c>
      <c r="G34" s="20" t="s">
        <v>35</v>
      </c>
      <c r="H34" s="24"/>
    </row>
    <row r="35" spans="2:8" ht="15" customHeight="1">
      <c r="B35" s="19"/>
      <c r="C35" s="19"/>
      <c r="D35" s="30" t="s">
        <v>74</v>
      </c>
      <c r="E35" s="31" t="s">
        <v>103</v>
      </c>
      <c r="F35" s="32" t="s">
        <v>76</v>
      </c>
      <c r="G35" s="32" t="s">
        <v>104</v>
      </c>
      <c r="H35" s="33" t="s">
        <v>78</v>
      </c>
    </row>
    <row r="36" spans="2:8">
      <c r="B36" s="21">
        <v>9</v>
      </c>
      <c r="C36" s="21">
        <v>0</v>
      </c>
      <c r="D36" s="22" t="s">
        <v>44</v>
      </c>
      <c r="E36" s="22" t="s">
        <v>42</v>
      </c>
      <c r="F36" s="22" t="s">
        <v>41</v>
      </c>
      <c r="G36" s="22" t="s">
        <v>40</v>
      </c>
      <c r="H36" s="23" t="s">
        <v>43</v>
      </c>
    </row>
    <row r="37" spans="2:8">
      <c r="B37" s="21"/>
      <c r="C37" s="21"/>
      <c r="D37" s="26" t="s">
        <v>74</v>
      </c>
      <c r="E37" s="27" t="s">
        <v>105</v>
      </c>
      <c r="F37" s="28" t="s">
        <v>76</v>
      </c>
      <c r="G37" s="28" t="s">
        <v>106</v>
      </c>
      <c r="H37" s="29" t="s">
        <v>107</v>
      </c>
    </row>
    <row r="38" spans="2:8">
      <c r="B38" s="19">
        <v>10</v>
      </c>
      <c r="C38" s="19">
        <v>4</v>
      </c>
      <c r="D38" s="20" t="s">
        <v>48</v>
      </c>
      <c r="E38" s="20" t="s">
        <v>47</v>
      </c>
      <c r="F38" s="20" t="s">
        <v>46</v>
      </c>
      <c r="G38" s="20" t="s">
        <v>45</v>
      </c>
      <c r="H38" s="24"/>
    </row>
    <row r="39" spans="2:8">
      <c r="B39" s="19"/>
      <c r="C39" s="19"/>
      <c r="D39" s="30" t="s">
        <v>74</v>
      </c>
      <c r="E39" s="31" t="s">
        <v>108</v>
      </c>
      <c r="F39" s="32" t="s">
        <v>76</v>
      </c>
      <c r="G39" s="32" t="s">
        <v>109</v>
      </c>
      <c r="H39" s="33" t="s">
        <v>110</v>
      </c>
    </row>
    <row r="40" spans="2:8">
      <c r="B40" s="19"/>
      <c r="C40" s="19"/>
      <c r="D40" s="30" t="s">
        <v>74</v>
      </c>
      <c r="E40" s="31" t="s">
        <v>111</v>
      </c>
      <c r="F40" s="32" t="s">
        <v>76</v>
      </c>
      <c r="G40" s="32" t="s">
        <v>112</v>
      </c>
      <c r="H40" s="33" t="s">
        <v>113</v>
      </c>
    </row>
    <row r="41" spans="2:8">
      <c r="B41" s="21">
        <v>11</v>
      </c>
      <c r="C41" s="21">
        <v>2</v>
      </c>
      <c r="D41" s="22" t="s">
        <v>51</v>
      </c>
      <c r="E41" s="22" t="s">
        <v>50</v>
      </c>
      <c r="F41" s="22" t="s">
        <v>21</v>
      </c>
      <c r="G41" s="22" t="s">
        <v>49</v>
      </c>
      <c r="H41" s="23"/>
    </row>
    <row r="42" spans="2:8">
      <c r="B42" s="21"/>
      <c r="C42" s="21"/>
      <c r="D42" s="26" t="s">
        <v>74</v>
      </c>
      <c r="E42" s="27" t="s">
        <v>114</v>
      </c>
      <c r="F42" s="28" t="s">
        <v>76</v>
      </c>
      <c r="G42" s="28" t="s">
        <v>115</v>
      </c>
      <c r="H42" s="29" t="s">
        <v>116</v>
      </c>
    </row>
    <row r="43" spans="2:8">
      <c r="B43" s="21"/>
      <c r="C43" s="21"/>
      <c r="D43" s="26" t="s">
        <v>74</v>
      </c>
      <c r="E43" s="27" t="s">
        <v>117</v>
      </c>
      <c r="F43" s="28" t="s">
        <v>76</v>
      </c>
      <c r="G43" s="28" t="s">
        <v>118</v>
      </c>
      <c r="H43" s="29" t="s">
        <v>119</v>
      </c>
    </row>
    <row r="44" spans="2:8" ht="15" customHeight="1">
      <c r="B44" s="19">
        <v>12</v>
      </c>
      <c r="C44" s="19">
        <v>6</v>
      </c>
      <c r="D44" s="20" t="s">
        <v>61</v>
      </c>
      <c r="E44" s="20" t="s">
        <v>53</v>
      </c>
      <c r="F44" s="20" t="s">
        <v>54</v>
      </c>
      <c r="G44" s="20" t="s">
        <v>52</v>
      </c>
      <c r="H44" s="24"/>
    </row>
    <row r="45" spans="2:8" ht="15" customHeight="1">
      <c r="B45" s="19"/>
      <c r="C45" s="19"/>
      <c r="D45" s="30" t="s">
        <v>74</v>
      </c>
      <c r="E45" s="31" t="s">
        <v>120</v>
      </c>
      <c r="F45" s="32" t="s">
        <v>76</v>
      </c>
      <c r="G45" s="32" t="s">
        <v>121</v>
      </c>
      <c r="H45" s="33" t="s">
        <v>122</v>
      </c>
    </row>
    <row r="46" spans="2:8" ht="15" customHeight="1">
      <c r="B46" s="19"/>
      <c r="C46" s="19"/>
      <c r="D46" s="30" t="s">
        <v>74</v>
      </c>
      <c r="E46" s="31" t="s">
        <v>120</v>
      </c>
      <c r="F46" s="32" t="s">
        <v>76</v>
      </c>
      <c r="G46" s="32" t="s">
        <v>123</v>
      </c>
      <c r="H46" s="33" t="s">
        <v>124</v>
      </c>
    </row>
    <row r="47" spans="2:8" ht="15" customHeight="1">
      <c r="B47" s="21">
        <v>13</v>
      </c>
      <c r="C47" s="21">
        <v>8</v>
      </c>
      <c r="D47" s="22" t="s">
        <v>65</v>
      </c>
      <c r="E47" s="22" t="s">
        <v>56</v>
      </c>
      <c r="F47" s="22" t="s">
        <v>54</v>
      </c>
      <c r="G47" s="22" t="s">
        <v>55</v>
      </c>
      <c r="H47" s="23"/>
    </row>
    <row r="48" spans="2:8" ht="15" customHeight="1">
      <c r="B48" s="21"/>
      <c r="C48" s="21"/>
      <c r="D48" s="26" t="s">
        <v>74</v>
      </c>
      <c r="E48" s="27" t="s">
        <v>125</v>
      </c>
      <c r="F48" s="28" t="s">
        <v>76</v>
      </c>
      <c r="G48" s="28" t="s">
        <v>126</v>
      </c>
      <c r="H48" s="29" t="s">
        <v>122</v>
      </c>
    </row>
    <row r="49" spans="2:8" ht="15" customHeight="1">
      <c r="B49" s="21"/>
      <c r="C49" s="21"/>
      <c r="D49" s="26" t="s">
        <v>74</v>
      </c>
      <c r="E49" s="27" t="s">
        <v>125</v>
      </c>
      <c r="F49" s="28" t="s">
        <v>76</v>
      </c>
      <c r="G49" s="28" t="s">
        <v>127</v>
      </c>
      <c r="H49" s="29" t="s">
        <v>124</v>
      </c>
    </row>
    <row r="50" spans="2:8" ht="15" customHeight="1">
      <c r="B50" s="19">
        <v>14</v>
      </c>
      <c r="C50" s="19">
        <v>3</v>
      </c>
      <c r="D50" s="20" t="s">
        <v>60</v>
      </c>
      <c r="E50" s="20" t="s">
        <v>58</v>
      </c>
      <c r="F50" s="20" t="s">
        <v>59</v>
      </c>
      <c r="G50" s="20" t="s">
        <v>57</v>
      </c>
      <c r="H50" s="24"/>
    </row>
    <row r="51" spans="2:8" ht="15" customHeight="1">
      <c r="B51" s="19"/>
      <c r="C51" s="19"/>
      <c r="D51" s="30" t="s">
        <v>74</v>
      </c>
      <c r="E51" s="31" t="s">
        <v>128</v>
      </c>
      <c r="F51" s="32" t="s">
        <v>76</v>
      </c>
      <c r="G51" s="32" t="s">
        <v>129</v>
      </c>
      <c r="H51" s="33" t="s">
        <v>130</v>
      </c>
    </row>
    <row r="52" spans="2:8" ht="15" customHeight="1">
      <c r="B52" s="19"/>
      <c r="C52" s="19"/>
      <c r="D52" s="30" t="s">
        <v>74</v>
      </c>
      <c r="E52" s="31" t="s">
        <v>131</v>
      </c>
      <c r="F52" s="32" t="s">
        <v>76</v>
      </c>
      <c r="G52" s="32" t="s">
        <v>132</v>
      </c>
      <c r="H52" s="33" t="s">
        <v>133</v>
      </c>
    </row>
    <row r="53" spans="2:8" ht="15" customHeight="1">
      <c r="B53" s="19"/>
      <c r="C53" s="19"/>
      <c r="D53" s="30" t="s">
        <v>74</v>
      </c>
      <c r="E53" s="31" t="s">
        <v>134</v>
      </c>
      <c r="F53" s="32" t="s">
        <v>76</v>
      </c>
      <c r="G53" s="32" t="s">
        <v>135</v>
      </c>
      <c r="H53" s="33" t="s">
        <v>136</v>
      </c>
    </row>
    <row r="54" spans="2:8" ht="15" customHeight="1">
      <c r="B54" s="21">
        <v>15</v>
      </c>
      <c r="C54" s="21">
        <v>3</v>
      </c>
      <c r="D54" s="22" t="s">
        <v>64</v>
      </c>
      <c r="E54" s="22" t="s">
        <v>63</v>
      </c>
      <c r="F54" s="22" t="s">
        <v>59</v>
      </c>
      <c r="G54" s="22" t="s">
        <v>62</v>
      </c>
      <c r="H54" s="23"/>
    </row>
    <row r="55" spans="2:8" ht="15" customHeight="1">
      <c r="B55" s="21"/>
      <c r="C55" s="21"/>
      <c r="D55" s="26" t="s">
        <v>74</v>
      </c>
      <c r="E55" s="27" t="s">
        <v>137</v>
      </c>
      <c r="F55" s="28" t="s">
        <v>76</v>
      </c>
      <c r="G55" s="28" t="s">
        <v>138</v>
      </c>
      <c r="H55" s="29" t="s">
        <v>122</v>
      </c>
    </row>
    <row r="56" spans="2:8" ht="15" customHeight="1">
      <c r="B56" s="19">
        <v>16</v>
      </c>
      <c r="C56" s="19">
        <v>1</v>
      </c>
      <c r="D56" s="20" t="s">
        <v>68</v>
      </c>
      <c r="E56" s="20" t="s">
        <v>67</v>
      </c>
      <c r="F56" s="20" t="s">
        <v>16</v>
      </c>
      <c r="G56" s="20" t="s">
        <v>66</v>
      </c>
      <c r="H56" s="24"/>
    </row>
    <row r="57" spans="2:8" ht="15" customHeight="1">
      <c r="B57" s="21">
        <v>17</v>
      </c>
      <c r="C57" s="21">
        <v>1</v>
      </c>
      <c r="D57" s="22" t="s">
        <v>69</v>
      </c>
      <c r="E57" s="22" t="s">
        <v>72</v>
      </c>
      <c r="F57" s="22" t="s">
        <v>71</v>
      </c>
      <c r="G57" s="22" t="s">
        <v>70</v>
      </c>
      <c r="H57" s="23"/>
    </row>
    <row r="58" spans="2:8" ht="6.95" customHeight="1">
      <c r="B58" s="16"/>
      <c r="C58" s="16"/>
      <c r="D58" s="16"/>
      <c r="E58" s="17"/>
      <c r="F58" s="17"/>
      <c r="G58" s="18"/>
      <c r="H58" s="17"/>
    </row>
    <row r="59" spans="2:8" ht="15.75" customHeight="1">
      <c r="B59" s="11"/>
      <c r="C59" s="11"/>
      <c r="D59" s="11"/>
      <c r="E59"/>
      <c r="F59"/>
      <c r="G59"/>
      <c r="H59"/>
    </row>
    <row r="60" spans="2:8">
      <c r="B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0" s="14"/>
      <c r="D60" s="14"/>
      <c r="E60" s="14"/>
      <c r="F60" s="14"/>
      <c r="G60" s="14"/>
      <c r="H60" s="14"/>
    </row>
    <row r="61" spans="2:8">
      <c r="B61" s="14"/>
      <c r="C61" s="14"/>
      <c r="D61" s="14"/>
      <c r="E61" s="14"/>
      <c r="F61" s="14"/>
      <c r="G61" s="14"/>
      <c r="H61" s="14"/>
    </row>
    <row r="62" spans="2:8" s="10" customFormat="1" ht="45" customHeight="1">
      <c r="B62" s="35" t="s">
        <v>12</v>
      </c>
      <c r="C62" s="35"/>
      <c r="D62" s="35"/>
      <c r="E62" s="35"/>
      <c r="F62" s="35"/>
      <c r="G62" s="35"/>
      <c r="H62" s="35"/>
    </row>
    <row r="63" spans="2:8">
      <c r="B63" s="14"/>
      <c r="C63" s="14"/>
      <c r="D63" s="14"/>
      <c r="E63" s="14"/>
      <c r="F63" s="14"/>
      <c r="G63" s="14"/>
      <c r="H63" s="14"/>
    </row>
    <row r="64" spans="2:8" ht="75" customHeight="1">
      <c r="B64" s="35" t="s">
        <v>13</v>
      </c>
      <c r="C64" s="35"/>
      <c r="D64" s="35"/>
      <c r="E64" s="35"/>
      <c r="F64" s="35"/>
      <c r="G64" s="35"/>
      <c r="H64" s="35"/>
    </row>
    <row r="65" spans="2:8">
      <c r="B65" s="12"/>
      <c r="C65" s="12"/>
      <c r="D65" s="12"/>
      <c r="E65" s="12"/>
      <c r="F65" s="12"/>
      <c r="G65" s="12"/>
      <c r="H65" s="12"/>
    </row>
    <row r="66" spans="2:8">
      <c r="B66" s="36" t="s">
        <v>14</v>
      </c>
      <c r="C66" s="36"/>
      <c r="D66" s="36"/>
      <c r="E66" s="36"/>
      <c r="F66" s="36"/>
      <c r="G66" s="36"/>
      <c r="H66" s="36"/>
    </row>
    <row r="67" spans="2:8">
      <c r="B67" s="14"/>
      <c r="C67" s="14"/>
      <c r="D67" s="14"/>
      <c r="E67" s="14"/>
      <c r="F67" s="14"/>
      <c r="G67" s="14"/>
      <c r="H67" s="14"/>
    </row>
    <row r="68" spans="2:8">
      <c r="B68" s="14" t="str">
        <f ca="1">CONCATENATE("©", YEAR(TODAY())&amp;" ", "Vishay Intertechnology, Inc. All Rights Reserved.")</f>
        <v>©2023 Vishay Intertechnology, Inc. All Rights Reserved.</v>
      </c>
      <c r="C68" s="14"/>
      <c r="D68" s="14"/>
      <c r="E68" s="14"/>
      <c r="F68" s="14"/>
      <c r="G68" s="14"/>
      <c r="H68" s="14"/>
    </row>
  </sheetData>
  <sheetProtection formatCells="0" formatColumns="0" formatRows="0" insertRows="0" deleteRows="0" selectLockedCells="1" sort="0" autoFilter="0"/>
  <mergeCells count="9">
    <mergeCell ref="B64:H64"/>
    <mergeCell ref="B66:H66"/>
    <mergeCell ref="B62:H6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82EA93B0-F9E6-42A2-9E2B-94F8B5513E29}"/>
    <hyperlink ref="E9" r:id="rId2" xr:uid="{0696B3C2-9412-48E9-96D3-6A09296D87E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