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227"/>
  <workbookPr/>
  <mc:AlternateContent xmlns:mc="http://schemas.openxmlformats.org/markup-compatibility/2006">
    <mc:Choice Requires="x15">
      <x15ac:absPath xmlns:x15ac="http://schemas.microsoft.com/office/spreadsheetml/2010/11/ac" url="C:\Users\Work\Downloads\NEXTY\スポット作業\20220809_VISHAY\20230206_通常分\納品物作成\004_色味調整\"/>
    </mc:Choice>
  </mc:AlternateContent>
  <xr:revisionPtr revIDLastSave="0" documentId="13_ncr:1_{AB2AC735-8C97-493E-9C3B-1139B71213C2}" xr6:coauthVersionLast="47" xr6:coauthVersionMax="47" xr10:uidLastSave="{00000000-0000-0000-0000-000000000000}"/>
  <bookViews>
    <workbookView xWindow="1530" yWindow="495" windowWidth="27105" windowHeight="11430" xr2:uid="{00000000-000D-0000-FFFF-FFFF00000000}"/>
  </bookViews>
  <sheets>
    <sheet name="Vishay BoM" sheetId="1" r:id="rId1"/>
  </sheets>
  <definedNames>
    <definedName name="_xlnm.Print_Area" localSheetId="0">'Vishay BoM'!$B$1:$H$132</definedName>
  </definedName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118" i="1" l="1"/>
</calcChain>
</file>

<file path=xl/sharedStrings.xml><?xml version="1.0" encoding="utf-8"?>
<sst xmlns="http://schemas.openxmlformats.org/spreadsheetml/2006/main" count="460" uniqueCount="258">
  <si>
    <t>ITEM</t>
  </si>
  <si>
    <t>QTY</t>
  </si>
  <si>
    <t>REFERENCE</t>
  </si>
  <si>
    <t>PART DESCRIPTION</t>
  </si>
  <si>
    <t>NOTES</t>
  </si>
  <si>
    <t xml:space="preserve"> PART NUMBER</t>
  </si>
  <si>
    <t>MANUFACTURER</t>
  </si>
  <si>
    <t xml:space="preserve">IC Part Number: </t>
  </si>
  <si>
    <t xml:space="preserve">Description: </t>
  </si>
  <si>
    <t xml:space="preserve">Automotive Rating: </t>
  </si>
  <si>
    <t>none</t>
  </si>
  <si>
    <t>U1</t>
  </si>
  <si>
    <t xml:space="preserve">IC POWER MANAGEMENT COMMUNICATION -0.3-4.8 V QFN56   </t>
  </si>
  <si>
    <t>NXP</t>
  </si>
  <si>
    <t>MC34VR500V1ES</t>
  </si>
  <si>
    <t>U2</t>
  </si>
  <si>
    <t xml:space="preserve">IC MCU 8-bit 48 MHZ 60 KB FLASH 2.7-5.5V QFN48   </t>
  </si>
  <si>
    <t>MC9S08JM60CGTE</t>
  </si>
  <si>
    <t>U3</t>
  </si>
  <si>
    <t xml:space="preserve">IC LIN VREG LDO 1.5-15 V 150
MA 2.5-16 V SOT23-5   </t>
  </si>
  <si>
    <t>Micrel</t>
  </si>
  <si>
    <t>MIC5205YM5</t>
  </si>
  <si>
    <t>Y1</t>
  </si>
  <si>
    <t xml:space="preserve">XTAL 12 MHZ 12PF -- 3.2X2.5MM SMT   </t>
  </si>
  <si>
    <t>AKER</t>
  </si>
  <si>
    <t>C3E-12.000-12-3030-R</t>
  </si>
  <si>
    <t xml:space="preserve">CAP CER 22µF 10 V 20% X5R 0805   </t>
  </si>
  <si>
    <t/>
  </si>
  <si>
    <t>LMK212BJ226MG-T</t>
  </si>
  <si>
    <t>C2,C7,C29,C31,C33,C5
1,C52,C54,C63</t>
  </si>
  <si>
    <t xml:space="preserve">CAP CER 1.0µF 10 V 10% X5R 0402   </t>
  </si>
  <si>
    <t>CC0402KRX5R6BB105</t>
  </si>
  <si>
    <t>C3</t>
  </si>
  <si>
    <t xml:space="preserve">CAP CER 1.0µF 10V 10% X5R 0402   </t>
  </si>
  <si>
    <t>C4,C10,C32</t>
  </si>
  <si>
    <t xml:space="preserve">CAP CER 2.2µF 6.3 V 20% X5R 0402   </t>
  </si>
  <si>
    <t>C0402C225M9PACTU</t>
  </si>
  <si>
    <t>C5,C6,C18,C21,C35,C3
7,C55,C57,C59,C61,C65</t>
  </si>
  <si>
    <t xml:space="preserve">CAP CER 0.1µF 10 V 10% X5R 0402   </t>
  </si>
  <si>
    <t>C0402C104K8PAC</t>
  </si>
  <si>
    <t>C8</t>
  </si>
  <si>
    <t xml:space="preserve">CAP CER 0.47µF 16 V 10% X5R 0402   </t>
  </si>
  <si>
    <t>C1005X5R1C474K</t>
  </si>
  <si>
    <t>C9,C11,C12,C16,C22,C
23,C24,C25,C28,C30,C3
8,C39,C40,C41</t>
  </si>
  <si>
    <t>C17,C19,C56,C58,C60, C64,C66</t>
  </si>
  <si>
    <t xml:space="preserve">CAP CER 4.7µF 10 V 10% X5R 0603   </t>
  </si>
  <si>
    <t>LMK107BJ475KA-T</t>
  </si>
  <si>
    <t>C34,C62</t>
  </si>
  <si>
    <t xml:space="preserve">CAP CER 4.7µF 6.3 V 20% X5R 0402   </t>
  </si>
  <si>
    <t>C0402X5R6R3-475MNP</t>
  </si>
  <si>
    <t>C50,C78</t>
  </si>
  <si>
    <t xml:space="preserve">CAP TANT 10µF 16 V 10% -- 3216-18   </t>
  </si>
  <si>
    <t>TAJA106K016R</t>
  </si>
  <si>
    <t>C53</t>
  </si>
  <si>
    <t xml:space="preserve">CAP CER 0.22µF 16 V 10% X7R 0402   </t>
  </si>
  <si>
    <t>GRM155R71C224KA12D</t>
  </si>
  <si>
    <t>C67,C68</t>
  </si>
  <si>
    <t xml:space="preserve">CAP CER 12 PF 25 V 5% C0G 0402   </t>
  </si>
  <si>
    <t>CC0402JRNPO8BN120</t>
  </si>
  <si>
    <t>C69,C70,C72,C73,C76</t>
  </si>
  <si>
    <t xml:space="preserve">CAP CER 0.1µF 16 V 10% X5R 0402   </t>
  </si>
  <si>
    <t>C1005X5R1C104K</t>
  </si>
  <si>
    <t>C71</t>
  </si>
  <si>
    <t xml:space="preserve">CAP CER 470 PF 50 V 5% COG 0603   </t>
  </si>
  <si>
    <t>06035A471JAT2A</t>
  </si>
  <si>
    <t>C74</t>
  </si>
  <si>
    <t xml:space="preserve">CAP CER 2.2µF 16 V 10% X5R 0603   </t>
  </si>
  <si>
    <t>GRM188R61C225KE15D</t>
  </si>
  <si>
    <t>C75</t>
  </si>
  <si>
    <t xml:space="preserve">CAP TANT 4.7µF 10 V 10% -- 3216-18   </t>
  </si>
  <si>
    <t>T491A475K010AT</t>
  </si>
  <si>
    <t>C77</t>
  </si>
  <si>
    <t xml:space="preserve">CAP CER 0.47µF 16V 10% X7R 0603   </t>
  </si>
  <si>
    <t>C0603C474K4RAC</t>
  </si>
  <si>
    <t>C79</t>
  </si>
  <si>
    <t xml:space="preserve">CAP CER 1.0µF 16 V 10% X5R 0603   </t>
  </si>
  <si>
    <t>C1608X5R1C105K</t>
  </si>
  <si>
    <t>C80</t>
  </si>
  <si>
    <t xml:space="preserve">CAP TANT ESR=1.800 OHMS 2.2µF
10 V 10% 3216-18   </t>
  </si>
  <si>
    <t>TPSA225K010R1800</t>
  </si>
  <si>
    <t>D1,D2,D5</t>
  </si>
  <si>
    <t xml:space="preserve">LED RED SGL 30MA 0603   </t>
  </si>
  <si>
    <t>SML-LXFM0603SIC-TR</t>
  </si>
  <si>
    <t>D3</t>
  </si>
  <si>
    <t xml:space="preserve">LED DUAL GRN/RED 30MA SMT   </t>
  </si>
  <si>
    <t>LTST-C195KGJRKT</t>
  </si>
  <si>
    <t>D4</t>
  </si>
  <si>
    <t xml:space="preserve">LED GRN SGL 30MA SMT 0603   </t>
  </si>
  <si>
    <t>SML-LXFM0603SUGCTR</t>
  </si>
  <si>
    <t>D6,D7,D8,D9</t>
  </si>
  <si>
    <t xml:space="preserve">DIODE TVS ESD PROT ULT LOW CAP 5-5.4V SOD-923   </t>
  </si>
  <si>
    <t>ESD9L5.0ST5G</t>
  </si>
  <si>
    <t>R1,R2,R3,R4</t>
  </si>
  <si>
    <t xml:space="preserve">RES MF 200 Ω 1/10W 1% 0402   </t>
  </si>
  <si>
    <t>ERJ2RKF2000X</t>
  </si>
  <si>
    <t>R5,R6,R12,R13</t>
  </si>
  <si>
    <t xml:space="preserve">RES MF 4.7 K 1/16W 1% 0402   </t>
  </si>
  <si>
    <t>RK73H1ETTP4701F</t>
  </si>
  <si>
    <t>R7,R18</t>
  </si>
  <si>
    <t xml:space="preserve">RES MF 1.0 M 1/16W 1% AEC-Q200
0402   </t>
  </si>
  <si>
    <t>CRCW04021M00FKED</t>
  </si>
  <si>
    <t>R8,R10</t>
  </si>
  <si>
    <t xml:space="preserve">RES MF 10 K 1/16W 1% AEC-Q200
0402   </t>
  </si>
  <si>
    <t>CRCW040210K0FKED</t>
  </si>
  <si>
    <t>R9</t>
  </si>
  <si>
    <t xml:space="preserve">RES MF 100 K 1/16W 5% 0402   </t>
  </si>
  <si>
    <t>RK73B1ETTP104J</t>
  </si>
  <si>
    <t>R11</t>
  </si>
  <si>
    <t xml:space="preserve">RES MF ZERO Ω 1/10W 1% 0603   </t>
  </si>
  <si>
    <t>MC0603SAF0000T5E</t>
  </si>
  <si>
    <t>R14,R15</t>
  </si>
  <si>
    <t xml:space="preserve">RES MF 470 Ω 1/16W 1% 0402   </t>
  </si>
  <si>
    <t>CR-02FL6--470R</t>
  </si>
  <si>
    <t>R16,R17</t>
  </si>
  <si>
    <t xml:space="preserve">RES MF 33 Ω 1/16W 1% 0402   </t>
  </si>
  <si>
    <t>CR-02FL6---33R</t>
  </si>
  <si>
    <t>R19,R20</t>
  </si>
  <si>
    <t xml:space="preserve">RES MF ZERO Ω 1/10W -- 0402   </t>
  </si>
  <si>
    <t>ERJ-2GE0R00X</t>
  </si>
  <si>
    <t>R21</t>
  </si>
  <si>
    <t xml:space="preserve">RES MF 12 K 1/10W 1% 0603   </t>
  </si>
  <si>
    <t>RK73H1JTTD1202F</t>
  </si>
  <si>
    <t>R22</t>
  </si>
  <si>
    <t xml:space="preserve">RES MF 20 K 1/10W 5% 0603   </t>
  </si>
  <si>
    <t>CR0603-JW-203ELF</t>
  </si>
  <si>
    <t>R23,R24</t>
  </si>
  <si>
    <t xml:space="preserve">RES MF 1.5 K 1/16W 5% 0402   </t>
  </si>
  <si>
    <t>CRCW04021K50JNED</t>
  </si>
  <si>
    <t>L1</t>
  </si>
  <si>
    <t xml:space="preserve">IND PWR 1µH@100 KHz 6A 20% SMT   </t>
  </si>
  <si>
    <t>Coilcraft</t>
  </si>
  <si>
    <t>XAL4020-102MEC</t>
  </si>
  <si>
    <t>L2</t>
  </si>
  <si>
    <t xml:space="preserve">IND PWR 1µH@100 KHZ 2.65A 20% SMT   </t>
  </si>
  <si>
    <t>LPS5015-102MLC</t>
  </si>
  <si>
    <t>L3</t>
  </si>
  <si>
    <t xml:space="preserve">IND PWR 1µH @1 MHZ 2 A 30% SMT   </t>
  </si>
  <si>
    <t>TDK</t>
  </si>
  <si>
    <t>VLS252010T-1R0N</t>
  </si>
  <si>
    <t>L4</t>
  </si>
  <si>
    <t xml:space="preserve">IND PWR 1µH @100 KHZ 2.4A 30% SMT   </t>
  </si>
  <si>
    <t>LPS4012-102NLC</t>
  </si>
  <si>
    <t>L5,L6</t>
  </si>
  <si>
    <t xml:space="preserve">IND FER 100Ω @100 MHZ 8 A 25% SMD/1812   </t>
  </si>
  <si>
    <t>HI1812V101R-10</t>
  </si>
  <si>
    <t>F1</t>
  </si>
  <si>
    <t xml:space="preserve">FUSE PLYSW 0.5A 13.2V SMT   </t>
  </si>
  <si>
    <t>MICROSMD050F-2</t>
  </si>
  <si>
    <t>Q1</t>
  </si>
  <si>
    <t xml:space="preserve">TRAN MOSFET DUAL N &amp; P CHANNEL 2.5V S-SOT6   </t>
  </si>
  <si>
    <t>FDC6327C</t>
  </si>
  <si>
    <t>Q2,Q3</t>
  </si>
  <si>
    <t xml:space="preserve">TRAN PMOS SW 120MA 25V SOT23   </t>
  </si>
  <si>
    <t>FDV302P</t>
  </si>
  <si>
    <t>Option</t>
  </si>
  <si>
    <t xml:space="preserve">22µF, CAPACITOR, 6.3V, ±20%, Polymer, T-case, 3528-12, 105°C, </t>
  </si>
  <si>
    <t>VISHAY</t>
  </si>
  <si>
    <t>T55T226M6R3C0070</t>
  </si>
  <si>
    <t>SMD 1411, 3.5mm x 2.8mm x 1.20mm</t>
  </si>
  <si>
    <t xml:space="preserve">22µF, CAPACITOR, 10V, ±20%, Polymer, A-case, 3216-18, 105°C, </t>
  </si>
  <si>
    <t>T55A226M010C0200</t>
  </si>
  <si>
    <t>SMD 1206, 3.2mm x 1.6mm x 1.80mm</t>
  </si>
  <si>
    <t xml:space="preserve">22µF, CAPACITOR, 4V, ±20%, Polymer, A-case, 3216-18, 105°C, </t>
  </si>
  <si>
    <t>T55A226M004C0200</t>
  </si>
  <si>
    <t xml:space="preserve">330µF, CAPACITOR, 4V, ±20%, Polymer, D-case, 7343-31, 105°C, </t>
  </si>
  <si>
    <t>T55D337M004C0009</t>
  </si>
  <si>
    <t>SMD 2917, 7.3mm x 4.3mm x 3.10mm</t>
  </si>
  <si>
    <t>Option x1</t>
  </si>
  <si>
    <t xml:space="preserve">680µF, CAPACITOR, 4V, ±20%, Polymer, D-case, 7343-31, 105°C, </t>
  </si>
  <si>
    <t>T55D687M004C0009</t>
  </si>
  <si>
    <t xml:space="preserve">4.7µF, CAPACITOR, 10V, ±20%, Polymer, P-case, 2012-12, 105°C, </t>
  </si>
  <si>
    <t>T55P475M010C0200</t>
  </si>
  <si>
    <t>SMD 0805, 2.0mm x 1.25mm x 1.20mm</t>
  </si>
  <si>
    <t xml:space="preserve">4.7µF, CAPACITOR, 6.3V, ±20%, Polymer, J-case, 1608-09, 105°C, </t>
  </si>
  <si>
    <t>T55J475M6R3C0500</t>
  </si>
  <si>
    <t>SMD 0603, 1.6mm x 0.8mm x 0.90mm</t>
  </si>
  <si>
    <t>Option (V &lt; 6.3V)</t>
  </si>
  <si>
    <t xml:space="preserve">10µF, CAPACITOR, 4V, ±20%, Polymer, P-case, 2012-12, 105°C, </t>
  </si>
  <si>
    <t>T55P106M004C0200</t>
  </si>
  <si>
    <t>Option (V &lt; 4V)</t>
  </si>
  <si>
    <t xml:space="preserve">10µF, CAPACITOR, 16V, ±20%, Polymer, B-case, 3528-21, 105°C, </t>
  </si>
  <si>
    <t>T55B106M035C0200</t>
  </si>
  <si>
    <t>SMD 1411, 3.5mm x 2.8mm x 2.10mm</t>
  </si>
  <si>
    <t xml:space="preserve">10µF, CAPACITOR, 10V, ±20%, Polymer, A-case, 3216-18, 105°C, </t>
  </si>
  <si>
    <t>T55A106M010C0200</t>
  </si>
  <si>
    <t>Option (V &lt; 10V)</t>
  </si>
  <si>
    <t>CAP CER 12PF 5% 25V C0G/NP0 0402</t>
  </si>
  <si>
    <t>VJ0402A120JXXPW1BC</t>
  </si>
  <si>
    <t>CAP CER 0.1UF 10% 16V X7R 0402</t>
  </si>
  <si>
    <t>VJ0402Y104KXJCW1BC</t>
  </si>
  <si>
    <t>CAP CER 470PF 5% 50V C0G/NP0 0603</t>
  </si>
  <si>
    <t>VJ0603A471JXACW1BC</t>
  </si>
  <si>
    <t>CAP CER 1UF 10% 16V X7R 0603</t>
  </si>
  <si>
    <t>VJ0603Y105KXJCW1BC</t>
  </si>
  <si>
    <t>CHIPLED (0603) RED SMD HIGHBRIGHT</t>
  </si>
  <si>
    <t>VLMS1300-GS08</t>
  </si>
  <si>
    <t xml:space="preserve">SMD, 0603, 1.6 x 0.8mm </t>
  </si>
  <si>
    <t>CHIPLED (0603) GREEN SMD HIGHBRIGHT</t>
  </si>
  <si>
    <t>VLMTG1300-GS08</t>
  </si>
  <si>
    <t>LED GREEN/RED CLEAR 4PLCC SMD</t>
  </si>
  <si>
    <t>VLMKG3400-GS08</t>
  </si>
  <si>
    <t>SMD, 3.00mm x 2.8mm, Bicolor LED, J-Lead, 4-PLCC</t>
  </si>
  <si>
    <t>TVS, Diode, 5.5V, 2A, 1-Line BUS ESD Protection, 14Vc LLP75-6L</t>
  </si>
  <si>
    <t>VBUS051CD-HD1-G-08</t>
  </si>
  <si>
    <t>LLP1006-2L Package</t>
  </si>
  <si>
    <t xml:space="preserve">1.0µH, INDUCTOR, ±20%, 7.25A Isat, 7.4A Idc, 19.5mΩ, 155°C, </t>
  </si>
  <si>
    <t>IHLP2020BZER2R2M51</t>
  </si>
  <si>
    <t xml:space="preserve">1.0µH, INDUCTOR, ±20%, 7.0A Isat, 7.5A Idc, 16.8mΩ, 125°C, </t>
  </si>
  <si>
    <t>IHLP2020BZER2R2M11</t>
  </si>
  <si>
    <t xml:space="preserve">1.0µH, INDUCTOR, ±20%, 16.0A Isat, 7.0A Idc, 18.9mΩ, 125°C, </t>
  </si>
  <si>
    <t>IHLP2020BZER2R2M01</t>
  </si>
  <si>
    <t xml:space="preserve">1.0µH, INDUCTOR, ±20%, 3.34A Isat, 2.7A Idc, 48mΩ, 125°C, </t>
  </si>
  <si>
    <t>IHHP0806ABER1R0M01</t>
  </si>
  <si>
    <t>SMD, Shielded, 5.7mm x 5.4mm x 2.00mm</t>
  </si>
  <si>
    <t>SMD, Shielded, 2.0mm x 1.6mm x 1.20mm</t>
  </si>
  <si>
    <t xml:space="preserve">1.0µH, INDUCTOR, ±20%, 3.5A Isat, 3.1A Idc, 49mΩ, 125°C, </t>
  </si>
  <si>
    <t>IHHP0806AZER1R0M01</t>
  </si>
  <si>
    <t>SMD, Shielded, 2.0mm x 1.6mm x 1.00mm</t>
  </si>
  <si>
    <t xml:space="preserve">1.0µH, INDUCTOR, ±20%, 5.85A Isat, 4.13A Idc, 50.5mΩ, 125°C, </t>
  </si>
  <si>
    <t>IHLP1212ABEV1R0M01</t>
  </si>
  <si>
    <t>SMD, Shielded, 3.6mm x 3.2mm x 1.20mm</t>
  </si>
  <si>
    <t>FERRITE BEAD 120 OHM 1812 1LN</t>
  </si>
  <si>
    <t>ILHB1812ER121V</t>
  </si>
  <si>
    <t>SMD, 1812, High Current Multilayer</t>
  </si>
  <si>
    <t>ON Semiconductor</t>
  </si>
  <si>
    <t>MOSFET N/P-CHAN PAIR 20V 3.9A/2.1A SMD TSOP-6</t>
  </si>
  <si>
    <t>SI3585CDV-T1-GE3</t>
  </si>
  <si>
    <t>TSOP-6 (3mm x 2.85mm)</t>
  </si>
  <si>
    <t>MOSFET P-CHAN 60V 185MA SOT-23-3</t>
  </si>
  <si>
    <t>TP0610K-T1-GE3</t>
  </si>
  <si>
    <t>TO-236 (SOT-23-3)</t>
  </si>
  <si>
    <t>RES SMD 200 OHM 1% 1/16W 0402</t>
  </si>
  <si>
    <t>CRCW0402200RFKED</t>
  </si>
  <si>
    <t>RES SMD 0 OHM JUMPER 1/10W 0603</t>
  </si>
  <si>
    <t>CRCW06030000Z0EA</t>
  </si>
  <si>
    <t>RES SMD 470 OHM 1% 1/16W 0402</t>
  </si>
  <si>
    <t>CRCW0402470RFKED</t>
  </si>
  <si>
    <t>RES SMD 33 OHM 1% 1/16W 0402</t>
  </si>
  <si>
    <t>CRCW040233R0FKED</t>
  </si>
  <si>
    <t>RES SMD 0 OHM JUMPER 1/16W 0402</t>
  </si>
  <si>
    <t>CRCW04020000Z0ED</t>
  </si>
  <si>
    <t>RES SMD 12K OHM 1% 1/10W 0603</t>
  </si>
  <si>
    <t>CRCW060312K0FKEA</t>
  </si>
  <si>
    <t>RES SMD 20K OHM 1% 1/10W 0603</t>
  </si>
  <si>
    <t>CRCW060320K0FKEA</t>
  </si>
  <si>
    <t>RES SMD 4.7K OHM 1% 1/16W 0402</t>
  </si>
  <si>
    <t>CRCW04024K70FKED</t>
  </si>
  <si>
    <t>RES SMD 100K OHM 5% 1/16W 0402</t>
  </si>
  <si>
    <t>CRCW0402100KJNED</t>
  </si>
  <si>
    <t>**VISHAY Reference Design Alternative / Replacement Parts List**</t>
  </si>
  <si>
    <t>リファレンス回路リンク</t>
  </si>
  <si>
    <t>リファレンス回路掲載ページ</t>
  </si>
  <si>
    <t>ネクスティ問合せ</t>
  </si>
  <si>
    <t>https://www.e-nexty.com/inquiries/new</t>
  </si>
  <si>
    <t>Regulator, Buck, Quad with up to 4.5A Output and Triple User-programmable LDOs, QFN 56</t>
    <phoneticPr fontId="32"/>
  </si>
  <si>
    <t>C1,C13,C14,C15,C20,C
26,C27,C36,C42,C43,C4
4,C45,C46,C47,C48,C49</t>
    <phoneticPr fontId="32"/>
  </si>
  <si>
    <t>P16-P20,P22-P24</t>
    <phoneticPr fontId="32"/>
  </si>
  <si>
    <t>https://www.nxp.com/docs/en/user-guide/KTVR500UG.pdf</t>
    <phoneticPr fontId="3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</si>
</sst>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3">
    <font>
      <sz val="11"/>
      <color theme="1"/>
      <name val="ＭＳ Ｐゴシック"/>
      <family val="2"/>
      <scheme val="minor"/>
    </font>
    <font>
      <b/>
      <sz val="12"/>
      <color theme="1"/>
      <name val="ＭＳ Ｐゴシック"/>
      <family val="2"/>
      <scheme val="minor"/>
    </font>
    <font>
      <b/>
      <sz val="9"/>
      <color theme="1"/>
      <name val="ＭＳ Ｐゴシック"/>
      <family val="2"/>
      <scheme val="minor"/>
    </font>
    <font>
      <sz val="9"/>
      <name val="ＭＳ Ｐゴシック"/>
      <family val="2"/>
      <scheme val="minor"/>
    </font>
    <font>
      <b/>
      <sz val="9"/>
      <color rgb="FF0070C0"/>
      <name val="ＭＳ Ｐゴシック"/>
      <family val="2"/>
      <scheme val="minor"/>
    </font>
    <font>
      <sz val="11"/>
      <color theme="1"/>
      <name val="ＭＳ Ｐゴシック"/>
      <family val="2"/>
      <scheme val="minor"/>
    </font>
    <font>
      <b/>
      <sz val="15"/>
      <color theme="3"/>
      <name val="ＭＳ Ｐゴシック"/>
      <family val="2"/>
      <scheme val="minor"/>
    </font>
    <font>
      <b/>
      <sz val="13"/>
      <color theme="3"/>
      <name val="ＭＳ Ｐゴシック"/>
      <family val="2"/>
      <scheme val="minor"/>
    </font>
    <font>
      <b/>
      <sz val="11"/>
      <color theme="3"/>
      <name val="ＭＳ Ｐゴシック"/>
      <family val="2"/>
      <scheme val="minor"/>
    </font>
    <font>
      <sz val="11"/>
      <color rgb="FF006100"/>
      <name val="ＭＳ Ｐゴシック"/>
      <family val="2"/>
      <scheme val="minor"/>
    </font>
    <font>
      <sz val="11"/>
      <color rgb="FF9C0006"/>
      <name val="ＭＳ Ｐゴシック"/>
      <family val="2"/>
      <scheme val="minor"/>
    </font>
    <font>
      <sz val="11"/>
      <color rgb="FF9C6500"/>
      <name val="ＭＳ Ｐゴシック"/>
      <family val="2"/>
      <scheme val="minor"/>
    </font>
    <font>
      <sz val="11"/>
      <color rgb="FF3F3F76"/>
      <name val="ＭＳ Ｐゴシック"/>
      <family val="2"/>
      <scheme val="minor"/>
    </font>
    <font>
      <b/>
      <sz val="11"/>
      <color rgb="FF3F3F3F"/>
      <name val="ＭＳ Ｐゴシック"/>
      <family val="2"/>
      <scheme val="minor"/>
    </font>
    <font>
      <b/>
      <sz val="11"/>
      <color rgb="FFFA7D00"/>
      <name val="ＭＳ Ｐゴシック"/>
      <family val="2"/>
      <scheme val="minor"/>
    </font>
    <font>
      <sz val="11"/>
      <color rgb="FFFA7D00"/>
      <name val="ＭＳ Ｐゴシック"/>
      <family val="2"/>
      <scheme val="minor"/>
    </font>
    <font>
      <b/>
      <sz val="11"/>
      <color theme="0"/>
      <name val="ＭＳ Ｐゴシック"/>
      <family val="2"/>
      <scheme val="minor"/>
    </font>
    <font>
      <sz val="11"/>
      <color rgb="FFFF0000"/>
      <name val="ＭＳ Ｐゴシック"/>
      <family val="2"/>
      <scheme val="minor"/>
    </font>
    <font>
      <i/>
      <sz val="11"/>
      <color rgb="FF7F7F7F"/>
      <name val="ＭＳ Ｐゴシック"/>
      <family val="2"/>
      <scheme val="minor"/>
    </font>
    <font>
      <b/>
      <sz val="11"/>
      <color theme="1"/>
      <name val="ＭＳ Ｐゴシック"/>
      <family val="2"/>
      <scheme val="minor"/>
    </font>
    <font>
      <sz val="11"/>
      <color theme="0"/>
      <name val="ＭＳ Ｐゴシック"/>
      <family val="2"/>
      <scheme val="minor"/>
    </font>
    <font>
      <b/>
      <sz val="18"/>
      <color theme="3"/>
      <name val="ＭＳ Ｐゴシック"/>
      <family val="2"/>
      <scheme val="major"/>
    </font>
    <font>
      <b/>
      <sz val="11"/>
      <color rgb="FF0070C0"/>
      <name val="ＭＳ Ｐゴシック"/>
      <family val="2"/>
      <scheme val="minor"/>
    </font>
    <font>
      <sz val="20"/>
      <color theme="1"/>
      <name val="ＭＳ Ｐゴシック"/>
      <family val="2"/>
      <scheme val="minor"/>
    </font>
    <font>
      <sz val="11"/>
      <color theme="1" tint="0.499984740745262"/>
      <name val="ＭＳ Ｐゴシック"/>
      <family val="2"/>
      <scheme val="minor"/>
    </font>
    <font>
      <i/>
      <sz val="9"/>
      <color rgb="FF000000"/>
      <name val="Arial-ItalicMT"/>
    </font>
    <font>
      <sz val="9"/>
      <color rgb="FF000000"/>
      <name val="ＭＳ Ｐゴシック"/>
      <family val="2"/>
      <scheme val="minor"/>
    </font>
    <font>
      <i/>
      <sz val="9"/>
      <name val="ＭＳ Ｐゴシック"/>
      <family val="2"/>
      <scheme val="minor"/>
    </font>
    <font>
      <sz val="9"/>
      <color rgb="FF0070C0"/>
      <name val="ＭＳ Ｐゴシック"/>
      <family val="2"/>
      <scheme val="minor"/>
    </font>
    <font>
      <i/>
      <sz val="9"/>
      <color rgb="FF0070C0"/>
      <name val="ＭＳ Ｐゴシック"/>
      <family val="2"/>
      <scheme val="minor"/>
    </font>
    <font>
      <b/>
      <i/>
      <sz val="9"/>
      <color rgb="FF0070C0"/>
      <name val="ＭＳ Ｐゴシック"/>
      <family val="2"/>
      <scheme val="minor"/>
    </font>
    <font>
      <u/>
      <sz val="11"/>
      <color theme="10"/>
      <name val="ＭＳ Ｐゴシック"/>
      <family val="2"/>
      <scheme val="minor"/>
    </font>
    <font>
      <sz val="6"/>
      <name val="ＭＳ Ｐゴシック"/>
      <family val="3"/>
      <charset val="128"/>
      <scheme val="minor"/>
    </font>
  </fonts>
  <fills count="34">
    <fill>
      <patternFill patternType="none"/>
    </fill>
    <fill>
      <patternFill patternType="gray125"/>
    </fill>
    <fill>
      <patternFill patternType="solid">
        <fgColor theme="3" tint="0.7999816888943144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1">
    <border>
      <left/>
      <right/>
      <top/>
      <bottom/>
      <diagonal/>
    </border>
    <border>
      <left/>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3">
    <xf numFmtId="0" fontId="0" fillId="0" borderId="0"/>
    <xf numFmtId="0" fontId="6" fillId="0" borderId="2" applyNumberFormat="0" applyFill="0" applyAlignment="0" applyProtection="0"/>
    <xf numFmtId="0" fontId="7" fillId="0" borderId="3" applyNumberFormat="0" applyFill="0" applyAlignment="0" applyProtection="0"/>
    <xf numFmtId="0" fontId="8" fillId="0" borderId="4" applyNumberFormat="0" applyFill="0" applyAlignment="0" applyProtection="0"/>
    <xf numFmtId="0" fontId="8" fillId="0" borderId="0" applyNumberFormat="0" applyFill="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0" applyNumberFormat="0" applyBorder="0" applyAlignment="0" applyProtection="0"/>
    <xf numFmtId="0" fontId="12" fillId="6" borderId="5" applyNumberFormat="0" applyAlignment="0" applyProtection="0"/>
    <xf numFmtId="0" fontId="13" fillId="7" borderId="6" applyNumberFormat="0" applyAlignment="0" applyProtection="0"/>
    <xf numFmtId="0" fontId="14" fillId="7" borderId="5" applyNumberFormat="0" applyAlignment="0" applyProtection="0"/>
    <xf numFmtId="0" fontId="15" fillId="0" borderId="7" applyNumberFormat="0" applyFill="0" applyAlignment="0" applyProtection="0"/>
    <xf numFmtId="0" fontId="16" fillId="8" borderId="8" applyNumberFormat="0" applyAlignment="0" applyProtection="0"/>
    <xf numFmtId="0" fontId="17" fillId="0" borderId="0" applyNumberFormat="0" applyFill="0" applyBorder="0" applyAlignment="0" applyProtection="0"/>
    <xf numFmtId="0" fontId="5" fillId="9" borderId="9" applyNumberFormat="0" applyFont="0" applyAlignment="0" applyProtection="0"/>
    <xf numFmtId="0" fontId="18" fillId="0" borderId="0" applyNumberFormat="0" applyFill="0" applyBorder="0" applyAlignment="0" applyProtection="0"/>
    <xf numFmtId="0" fontId="19" fillId="0" borderId="10" applyNumberFormat="0" applyFill="0" applyAlignment="0" applyProtection="0"/>
    <xf numFmtId="0" fontId="20" fillId="10"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20" fillId="13" borderId="0" applyNumberFormat="0" applyBorder="0" applyAlignment="0" applyProtection="0"/>
    <xf numFmtId="0" fontId="20" fillId="14"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20" fillId="17" borderId="0" applyNumberFormat="0" applyBorder="0" applyAlignment="0" applyProtection="0"/>
    <xf numFmtId="0" fontId="20"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20" fillId="21" borderId="0" applyNumberFormat="0" applyBorder="0" applyAlignment="0" applyProtection="0"/>
    <xf numFmtId="0" fontId="20"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20" fillId="25" borderId="0" applyNumberFormat="0" applyBorder="0" applyAlignment="0" applyProtection="0"/>
    <xf numFmtId="0" fontId="20" fillId="26"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20" fillId="29" borderId="0" applyNumberFormat="0" applyBorder="0" applyAlignment="0" applyProtection="0"/>
    <xf numFmtId="0" fontId="20" fillId="30" borderId="0" applyNumberFormat="0" applyBorder="0" applyAlignment="0" applyProtection="0"/>
    <xf numFmtId="0" fontId="5" fillId="31" borderId="0" applyNumberFormat="0" applyBorder="0" applyAlignment="0" applyProtection="0"/>
    <xf numFmtId="0" fontId="5" fillId="32" borderId="0" applyNumberFormat="0" applyBorder="0" applyAlignment="0" applyProtection="0"/>
    <xf numFmtId="0" fontId="20" fillId="33" borderId="0" applyNumberFormat="0" applyBorder="0" applyAlignment="0" applyProtection="0"/>
    <xf numFmtId="0" fontId="21" fillId="0" borderId="0" applyNumberFormat="0" applyFill="0" applyBorder="0" applyAlignment="0" applyProtection="0"/>
    <xf numFmtId="0" fontId="31" fillId="0" borderId="0" applyNumberFormat="0" applyFill="0" applyBorder="0" applyAlignment="0" applyProtection="0"/>
  </cellStyleXfs>
  <cellXfs count="63">
    <xf numFmtId="0" fontId="0" fillId="0" borderId="0" xfId="0"/>
    <xf numFmtId="0" fontId="0" fillId="0" borderId="0" xfId="0" applyAlignment="1">
      <alignment horizontal="center"/>
    </xf>
    <xf numFmtId="0" fontId="2" fillId="0" borderId="1" xfId="0" applyFont="1" applyBorder="1" applyAlignment="1">
      <alignment horizontal="center"/>
    </xf>
    <xf numFmtId="0" fontId="2" fillId="0" borderId="1" xfId="0" applyFont="1" applyBorder="1" applyAlignment="1">
      <alignment horizontal="left"/>
    </xf>
    <xf numFmtId="0" fontId="3" fillId="2" borderId="0" xfId="0" applyFont="1" applyFill="1" applyAlignment="1">
      <alignment horizontal="center"/>
    </xf>
    <xf numFmtId="0" fontId="1" fillId="0" borderId="0" xfId="0" applyFont="1"/>
    <xf numFmtId="0" fontId="2" fillId="0" borderId="0" xfId="0" applyFont="1" applyAlignment="1">
      <alignment horizontal="center"/>
    </xf>
    <xf numFmtId="0" fontId="3" fillId="0" borderId="1" xfId="0" applyFont="1" applyBorder="1"/>
    <xf numFmtId="0" fontId="3" fillId="0" borderId="1" xfId="0" applyFont="1" applyBorder="1" applyAlignment="1">
      <alignment horizontal="center"/>
    </xf>
    <xf numFmtId="0" fontId="2" fillId="0" borderId="0" xfId="0" applyFont="1" applyAlignment="1">
      <alignment horizontal="left"/>
    </xf>
    <xf numFmtId="0" fontId="4" fillId="0" borderId="0" xfId="0" applyFont="1" applyAlignment="1">
      <alignment horizontal="center"/>
    </xf>
    <xf numFmtId="0" fontId="3" fillId="0" borderId="1" xfId="0" applyFont="1" applyBorder="1" applyAlignment="1">
      <alignment horizontal="left"/>
    </xf>
    <xf numFmtId="0" fontId="19" fillId="0" borderId="0" xfId="0" applyFont="1"/>
    <xf numFmtId="0" fontId="22" fillId="0" borderId="0" xfId="0" applyFont="1"/>
    <xf numFmtId="0" fontId="19" fillId="0" borderId="0" xfId="0" applyFont="1" applyAlignment="1">
      <alignment wrapText="1"/>
    </xf>
    <xf numFmtId="0" fontId="23" fillId="0" borderId="0" xfId="0" applyFont="1"/>
    <xf numFmtId="0" fontId="25" fillId="0" borderId="0" xfId="0" applyFont="1" applyAlignment="1">
      <alignment horizontal="left" vertical="center" readingOrder="1"/>
    </xf>
    <xf numFmtId="0" fontId="26" fillId="0" borderId="0" xfId="0" applyFont="1" applyAlignment="1">
      <alignment horizontal="right" vertical="center" readingOrder="1"/>
    </xf>
    <xf numFmtId="0" fontId="3" fillId="0" borderId="0" xfId="0" applyFont="1" applyAlignment="1">
      <alignment horizontal="center"/>
    </xf>
    <xf numFmtId="0" fontId="3" fillId="0" borderId="0" xfId="0" applyFont="1" applyAlignment="1">
      <alignment horizontal="left"/>
    </xf>
    <xf numFmtId="0" fontId="3" fillId="2" borderId="0" xfId="0" applyFont="1" applyFill="1" applyAlignment="1">
      <alignment horizontal="left"/>
    </xf>
    <xf numFmtId="0" fontId="27" fillId="2" borderId="0" xfId="0" applyFont="1" applyFill="1" applyAlignment="1">
      <alignment horizontal="left"/>
    </xf>
    <xf numFmtId="0" fontId="27" fillId="0" borderId="0" xfId="0" applyFont="1" applyAlignment="1">
      <alignment horizontal="left"/>
    </xf>
    <xf numFmtId="0" fontId="28" fillId="2" borderId="0" xfId="0" applyFont="1" applyFill="1" applyAlignment="1">
      <alignment horizontal="left"/>
    </xf>
    <xf numFmtId="0" fontId="28" fillId="2" borderId="0" xfId="0" applyFont="1" applyFill="1"/>
    <xf numFmtId="0" fontId="29" fillId="2" borderId="0" xfId="0" applyFont="1" applyFill="1" applyAlignment="1">
      <alignment horizontal="left"/>
    </xf>
    <xf numFmtId="0" fontId="30" fillId="2" borderId="0" xfId="0" applyFont="1" applyFill="1" applyAlignment="1">
      <alignment horizontal="center"/>
    </xf>
    <xf numFmtId="0" fontId="4" fillId="2" borderId="0" xfId="0" applyFont="1" applyFill="1"/>
    <xf numFmtId="0" fontId="28" fillId="0" borderId="0" xfId="0" applyFont="1" applyAlignment="1">
      <alignment horizontal="left"/>
    </xf>
    <xf numFmtId="0" fontId="29" fillId="0" borderId="0" xfId="0" applyFont="1" applyAlignment="1">
      <alignment horizontal="left"/>
    </xf>
    <xf numFmtId="0" fontId="30" fillId="0" borderId="0" xfId="0" applyFont="1" applyAlignment="1">
      <alignment horizontal="center"/>
    </xf>
    <xf numFmtId="0" fontId="4" fillId="0" borderId="0" xfId="0" applyFont="1" applyAlignment="1">
      <alignment horizontal="left"/>
    </xf>
    <xf numFmtId="0" fontId="28" fillId="0" borderId="0" xfId="0" applyFont="1"/>
    <xf numFmtId="0" fontId="4" fillId="0" borderId="0" xfId="0" applyFont="1"/>
    <xf numFmtId="0" fontId="4" fillId="2" borderId="0" xfId="0" applyFont="1" applyFill="1" applyAlignment="1">
      <alignment horizontal="left"/>
    </xf>
    <xf numFmtId="0" fontId="30" fillId="2" borderId="0" xfId="0" applyFont="1" applyFill="1" applyAlignment="1">
      <alignment horizontal="left"/>
    </xf>
    <xf numFmtId="0" fontId="30" fillId="0" borderId="0" xfId="0" applyFont="1" applyAlignment="1">
      <alignment horizontal="left"/>
    </xf>
    <xf numFmtId="0" fontId="4" fillId="2" borderId="0" xfId="0" applyFont="1" applyFill="1" applyAlignment="1">
      <alignment wrapText="1"/>
    </xf>
    <xf numFmtId="0" fontId="3" fillId="2" borderId="0" xfId="0" applyFont="1" applyFill="1"/>
    <xf numFmtId="0" fontId="29" fillId="2" borderId="0" xfId="0" applyFont="1" applyFill="1"/>
    <xf numFmtId="0" fontId="28" fillId="2" borderId="0" xfId="0" applyFont="1" applyFill="1" applyAlignment="1">
      <alignment horizontal="left" wrapText="1"/>
    </xf>
    <xf numFmtId="0" fontId="4" fillId="0" borderId="0" xfId="0" applyFont="1" applyAlignment="1">
      <alignment vertical="top"/>
    </xf>
    <xf numFmtId="0" fontId="29" fillId="0" borderId="0" xfId="0" applyFont="1" applyAlignment="1">
      <alignment vertical="top"/>
    </xf>
    <xf numFmtId="0" fontId="30" fillId="2" borderId="0" xfId="0" applyFont="1" applyFill="1" applyAlignment="1">
      <alignment horizontal="center" vertical="top"/>
    </xf>
    <xf numFmtId="0" fontId="28" fillId="2" borderId="0" xfId="0" applyFont="1" applyFill="1" applyAlignment="1">
      <alignment vertical="top"/>
    </xf>
    <xf numFmtId="0" fontId="4" fillId="2" borderId="0" xfId="0" applyFont="1" applyFill="1" applyAlignment="1">
      <alignment vertical="top"/>
    </xf>
    <xf numFmtId="0" fontId="29" fillId="2" borderId="0" xfId="0" applyFont="1" applyFill="1" applyAlignment="1">
      <alignment vertical="top"/>
    </xf>
    <xf numFmtId="0" fontId="30" fillId="0" borderId="0" xfId="0" applyFont="1" applyAlignment="1">
      <alignment horizontal="center" wrapText="1"/>
    </xf>
    <xf numFmtId="0" fontId="28" fillId="0" borderId="0" xfId="0" applyFont="1" applyAlignment="1">
      <alignment wrapText="1"/>
    </xf>
    <xf numFmtId="0" fontId="4" fillId="0" borderId="0" xfId="0" applyFont="1" applyAlignment="1">
      <alignment wrapText="1"/>
    </xf>
    <xf numFmtId="0" fontId="30" fillId="2" borderId="0" xfId="0" applyFont="1" applyFill="1" applyAlignment="1">
      <alignment horizontal="center" wrapText="1"/>
    </xf>
    <xf numFmtId="0" fontId="28" fillId="2" borderId="0" xfId="0" applyFont="1" applyFill="1" applyAlignment="1">
      <alignment wrapText="1"/>
    </xf>
    <xf numFmtId="0" fontId="24" fillId="0" borderId="0" xfId="0" applyFont="1" applyAlignment="1">
      <alignment horizontal="left"/>
    </xf>
    <xf numFmtId="0" fontId="31" fillId="0" borderId="0" xfId="42" applyAlignment="1">
      <alignment horizontal="left"/>
    </xf>
    <xf numFmtId="0" fontId="3" fillId="2" borderId="0" xfId="0" applyFont="1" applyFill="1" applyAlignment="1">
      <alignment horizontal="left" wrapText="1"/>
    </xf>
    <xf numFmtId="0" fontId="0" fillId="0" borderId="0" xfId="0" applyAlignment="1">
      <alignment horizontal="left" wrapText="1"/>
    </xf>
    <xf numFmtId="0" fontId="1" fillId="0" borderId="0" xfId="0" applyFont="1" applyAlignment="1">
      <alignment horizontal="left"/>
    </xf>
    <xf numFmtId="0" fontId="23" fillId="0" borderId="0" xfId="0" applyFont="1" applyAlignment="1">
      <alignment horizontal="left"/>
    </xf>
    <xf numFmtId="0" fontId="19" fillId="0" borderId="0" xfId="0" applyFont="1" applyAlignment="1">
      <alignment horizontal="left"/>
    </xf>
    <xf numFmtId="0" fontId="22" fillId="0" borderId="0" xfId="0" applyFont="1" applyAlignment="1">
      <alignment horizontal="left"/>
    </xf>
    <xf numFmtId="0" fontId="24" fillId="0" borderId="0" xfId="0" applyFont="1" applyAlignment="1">
      <alignment horizontal="left"/>
    </xf>
    <xf numFmtId="0" fontId="31" fillId="0" borderId="0" xfId="42" applyFill="1" applyAlignment="1">
      <alignment horizontal="left"/>
    </xf>
    <xf numFmtId="0" fontId="24" fillId="0" borderId="0" xfId="0" applyFont="1" applyFill="1" applyAlignment="1">
      <alignment horizontal="left"/>
    </xf>
  </cellXfs>
  <cellStyles count="43">
    <cellStyle name="20% - アクセント 1" xfId="18" builtinId="30" customBuiltin="1"/>
    <cellStyle name="20% - アクセント 2" xfId="22" builtinId="34" customBuiltin="1"/>
    <cellStyle name="20% - アクセント 3" xfId="26" builtinId="38" customBuiltin="1"/>
    <cellStyle name="20% - アクセント 4" xfId="30" builtinId="42" customBuiltin="1"/>
    <cellStyle name="20% - アクセント 5" xfId="34" builtinId="46" customBuiltin="1"/>
    <cellStyle name="20% - アクセント 6" xfId="38" builtinId="50" customBuiltin="1"/>
    <cellStyle name="40% - アクセント 1" xfId="19" builtinId="31" customBuiltin="1"/>
    <cellStyle name="40% - アクセント 2" xfId="23" builtinId="35" customBuiltin="1"/>
    <cellStyle name="40% - アクセント 3" xfId="27" builtinId="39" customBuiltin="1"/>
    <cellStyle name="40% - アクセント 4" xfId="31" builtinId="43" customBuiltin="1"/>
    <cellStyle name="40% - アクセント 5" xfId="35" builtinId="47" customBuiltin="1"/>
    <cellStyle name="40% - アクセント 6" xfId="39" builtinId="51" customBuiltin="1"/>
    <cellStyle name="60% - アクセント 1" xfId="20" builtinId="32" customBuiltin="1"/>
    <cellStyle name="60% - アクセント 2" xfId="24" builtinId="36" customBuiltin="1"/>
    <cellStyle name="60% - アクセント 3" xfId="28" builtinId="40" customBuiltin="1"/>
    <cellStyle name="60% - アクセント 4" xfId="32" builtinId="44" customBuiltin="1"/>
    <cellStyle name="60% - アクセント 5" xfId="36" builtinId="48" customBuiltin="1"/>
    <cellStyle name="60% - アクセント 6" xfId="40" builtinId="52" customBuiltin="1"/>
    <cellStyle name="Title 2" xfId="41" xr:uid="{00000000-0005-0000-0000-000027000000}"/>
    <cellStyle name="アクセント 1" xfId="17" builtinId="29" customBuiltin="1"/>
    <cellStyle name="アクセント 2" xfId="21" builtinId="33" customBuiltin="1"/>
    <cellStyle name="アクセント 3" xfId="25" builtinId="37" customBuiltin="1"/>
    <cellStyle name="アクセント 4" xfId="29" builtinId="41" customBuiltin="1"/>
    <cellStyle name="アクセント 5" xfId="33" builtinId="45" customBuiltin="1"/>
    <cellStyle name="アクセント 6" xfId="37" builtinId="49" customBuiltin="1"/>
    <cellStyle name="チェック セル" xfId="12" builtinId="23" customBuiltin="1"/>
    <cellStyle name="どちらでもない" xfId="7" builtinId="28" customBuiltin="1"/>
    <cellStyle name="ハイパーリンク" xfId="42" builtinId="8"/>
    <cellStyle name="メモ" xfId="14" builtinId="10" customBuiltin="1"/>
    <cellStyle name="リンク セル" xfId="11" builtinId="24" customBuiltin="1"/>
    <cellStyle name="悪い" xfId="6" builtinId="27" customBuiltin="1"/>
    <cellStyle name="計算" xfId="10" builtinId="22" customBuiltin="1"/>
    <cellStyle name="警告文" xfId="13" builtinId="11" customBuiltin="1"/>
    <cellStyle name="見出し 1" xfId="1" builtinId="16" customBuiltin="1"/>
    <cellStyle name="見出し 2" xfId="2" builtinId="17" customBuiltin="1"/>
    <cellStyle name="見出し 3" xfId="3" builtinId="18" customBuiltin="1"/>
    <cellStyle name="見出し 4" xfId="4" builtinId="19" customBuiltin="1"/>
    <cellStyle name="集計" xfId="16" builtinId="25" customBuiltin="1"/>
    <cellStyle name="出力" xfId="9" builtinId="21" customBuiltin="1"/>
    <cellStyle name="説明文" xfId="15" builtinId="53" customBuiltin="1"/>
    <cellStyle name="入力" xfId="8" builtinId="20" customBuiltin="1"/>
    <cellStyle name="標準" xfId="0" builtinId="0"/>
    <cellStyle name="良い" xfId="5" builtinId="26" customBuiltin="1"/>
  </cellStyles>
  <dxfs count="1">
    <dxf>
      <font>
        <b/>
        <i val="0"/>
        <strike val="0"/>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9525</xdr:colOff>
      <xdr:row>116</xdr:row>
      <xdr:rowOff>9525</xdr:rowOff>
    </xdr:from>
    <xdr:to>
      <xdr:col>8</xdr:col>
      <xdr:colOff>0</xdr:colOff>
      <xdr:row>119</xdr:row>
      <xdr:rowOff>93846</xdr:rowOff>
    </xdr:to>
    <xdr:sp macro="" textlink="">
      <xdr:nvSpPr>
        <xdr:cNvPr id="3" name="Rectangle 2">
          <a:extLst>
            <a:ext uri="{FF2B5EF4-FFF2-40B4-BE49-F238E27FC236}">
              <a16:creationId xmlns:a16="http://schemas.microsoft.com/office/drawing/2014/main" id="{00000000-0008-0000-0000-000003000000}"/>
            </a:ext>
          </a:extLst>
        </xdr:cNvPr>
        <xdr:cNvSpPr/>
      </xdr:nvSpPr>
      <xdr:spPr>
        <a:xfrm>
          <a:off x="285750" y="17040225"/>
          <a:ext cx="10563225" cy="65582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900"/>
            <a:t>VISHAY INTERTECHNOLOGY, INC. AND ITS AFFILIATES (“VISHAY”) PROVIDES TECHNICAL AND RELIABILITY DATA (INCLUDING DATASHEETS), DESIGN RESOURCES (INCLUDING REFERENCE DESIGNS, BILL OF MATERIALS DOCUMENTS, AND REFERENCE DESIGN PARTS LISTS), APPLICATION OR OTHER DESIGN ADVICE, WEB TOOLS, SAFETY INFORMATION, AND OTHER RESOURCES “AS IS” AND WITH ALL FAULTS, AND DISCLAIMS ALL WARRANTIES, EXPRESS AND IMPLIED, INCLUDING WITHOUT LIMITATION ANY IMPLIED WARRANTIES OF MERCHANTABILITY, FITNESS FOR A PARTICULAR PURPOSE OR NON-INFRINGEMENT OF THIRD PARTY INTELLECTUAL PROPERTY RIGHTS.</a:t>
          </a:r>
        </a:p>
      </xdr:txBody>
    </xdr:sp>
    <xdr:clientData/>
  </xdr:twoCellAnchor>
  <xdr:twoCellAnchor>
    <xdr:from>
      <xdr:col>1</xdr:col>
      <xdr:colOff>9526</xdr:colOff>
      <xdr:row>120</xdr:row>
      <xdr:rowOff>9525</xdr:rowOff>
    </xdr:from>
    <xdr:to>
      <xdr:col>7</xdr:col>
      <xdr:colOff>2324101</xdr:colOff>
      <xdr:row>124</xdr:row>
      <xdr:rowOff>122445</xdr:rowOff>
    </xdr:to>
    <xdr:sp macro="" textlink="">
      <xdr:nvSpPr>
        <xdr:cNvPr id="4" name="Rectangle 3">
          <a:extLst>
            <a:ext uri="{FF2B5EF4-FFF2-40B4-BE49-F238E27FC236}">
              <a16:creationId xmlns:a16="http://schemas.microsoft.com/office/drawing/2014/main" id="{00000000-0008-0000-0000-000004000000}"/>
            </a:ext>
          </a:extLst>
        </xdr:cNvPr>
        <xdr:cNvSpPr/>
      </xdr:nvSpPr>
      <xdr:spPr>
        <a:xfrm>
          <a:off x="285751" y="17802225"/>
          <a:ext cx="10553700" cy="874920"/>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These resources are intended for skilled developers designing with Vishay products. You are solely responsible for (1) selecting the appropriate Vishay products for your application, (2) designing, validating and testing your application, and (3) ensuring your application meets applicable standards, and any other safety, security, or other requirements. These resources are subject to change without notice. Vishay grants you permission to use these resources for development of an application that uses the Vishay products described in the resource. Other reproduction and display of these resources is prohibited. No license is granted to any other Vishay intellectual property right or to any third party intellectual property right. Vishay disclaims responsibility for, and you will fully indemnify Vishay and its representatives against, any claims, damages, costs, losses, and liabilities arising out of your use of these resources. </a:t>
          </a:r>
        </a:p>
      </xdr:txBody>
    </xdr:sp>
    <xdr:clientData/>
  </xdr:twoCellAnchor>
  <xdr:twoCellAnchor>
    <xdr:from>
      <xdr:col>1</xdr:col>
      <xdr:colOff>0</xdr:colOff>
      <xdr:row>125</xdr:row>
      <xdr:rowOff>19050</xdr:rowOff>
    </xdr:from>
    <xdr:to>
      <xdr:col>8</xdr:col>
      <xdr:colOff>9525</xdr:colOff>
      <xdr:row>127</xdr:row>
      <xdr:rowOff>43417</xdr:rowOff>
    </xdr:to>
    <xdr:sp macro="" textlink="">
      <xdr:nvSpPr>
        <xdr:cNvPr id="5" name="Rectangle 4">
          <a:extLst>
            <a:ext uri="{FF2B5EF4-FFF2-40B4-BE49-F238E27FC236}">
              <a16:creationId xmlns:a16="http://schemas.microsoft.com/office/drawing/2014/main" id="{00000000-0008-0000-0000-000005000000}"/>
            </a:ext>
          </a:extLst>
        </xdr:cNvPr>
        <xdr:cNvSpPr/>
      </xdr:nvSpPr>
      <xdr:spPr>
        <a:xfrm>
          <a:off x="276225" y="18764250"/>
          <a:ext cx="10582275" cy="405367"/>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Vishay’s products are provided subject to Vishay’s Terms and Conditions of Sale (https://www.vishay.com/company/terms/) or other applicable terms available either on www.vishay.com or provided in conjunction with such Vishay products. Vishay’s provisions of these resources does not expand or otherwise alter Vishay’s applicable warranties or warranty disclaimers for Vishay products.</a:t>
          </a:r>
        </a:p>
      </xdr:txBody>
    </xdr:sp>
    <xdr:clientData/>
  </xdr:twoCellAnchor>
  <xdr:twoCellAnchor>
    <xdr:from>
      <xdr:col>1</xdr:col>
      <xdr:colOff>0</xdr:colOff>
      <xdr:row>128</xdr:row>
      <xdr:rowOff>9525</xdr:rowOff>
    </xdr:from>
    <xdr:to>
      <xdr:col>8</xdr:col>
      <xdr:colOff>0</xdr:colOff>
      <xdr:row>129</xdr:row>
      <xdr:rowOff>67876</xdr:rowOff>
    </xdr:to>
    <xdr:sp macro="" textlink="">
      <xdr:nvSpPr>
        <xdr:cNvPr id="7" name="Rectangle 6">
          <a:extLst>
            <a:ext uri="{FF2B5EF4-FFF2-40B4-BE49-F238E27FC236}">
              <a16:creationId xmlns:a16="http://schemas.microsoft.com/office/drawing/2014/main" id="{00000000-0008-0000-0000-000007000000}"/>
            </a:ext>
          </a:extLst>
        </xdr:cNvPr>
        <xdr:cNvSpPr/>
      </xdr:nvSpPr>
      <xdr:spPr>
        <a:xfrm>
          <a:off x="276225" y="19326225"/>
          <a:ext cx="10572750" cy="24885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 2020 Vishay Intertechnology, Inc. All Rights Reserved</a:t>
          </a:r>
          <a:r>
            <a:rPr lang="en-US" sz="900"/>
            <a:t>.</a:t>
          </a:r>
        </a:p>
      </xdr:txBody>
    </xdr:sp>
    <xdr:clientData/>
  </xdr:twoCellAnchor>
  <xdr:twoCellAnchor editAs="oneCell">
    <xdr:from>
      <xdr:col>1</xdr:col>
      <xdr:colOff>9525</xdr:colOff>
      <xdr:row>0</xdr:row>
      <xdr:rowOff>0</xdr:rowOff>
    </xdr:from>
    <xdr:to>
      <xdr:col>3</xdr:col>
      <xdr:colOff>628651</xdr:colOff>
      <xdr:row>7</xdr:row>
      <xdr:rowOff>28748</xdr:rowOff>
    </xdr:to>
    <xdr:pic>
      <xdr:nvPicPr>
        <xdr:cNvPr id="8" name="Picture 7" descr="Image result for vishay">
          <a:extLst>
            <a:ext uri="{FF2B5EF4-FFF2-40B4-BE49-F238E27FC236}">
              <a16:creationId xmlns:a16="http://schemas.microsoft.com/office/drawing/2014/main" id="{00000000-0008-0000-0000-000008000000}"/>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5714" t="4898" r="4489" b="4979"/>
        <a:stretch/>
      </xdr:blipFill>
      <xdr:spPr bwMode="auto">
        <a:xfrm>
          <a:off x="285750" y="381000"/>
          <a:ext cx="1628776" cy="13622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16258</xdr:colOff>
      <xdr:row>4</xdr:row>
      <xdr:rowOff>15977</xdr:rowOff>
    </xdr:from>
    <xdr:to>
      <xdr:col>7</xdr:col>
      <xdr:colOff>2317068</xdr:colOff>
      <xdr:row>7</xdr:row>
      <xdr:rowOff>133350</xdr:rowOff>
    </xdr:to>
    <xdr:pic>
      <xdr:nvPicPr>
        <xdr:cNvPr id="9" name="Picture 8" descr="slogan">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2" cstate="screen">
          <a:extLst>
            <a:ext uri="{28A0092B-C50C-407E-A947-70E740481C1C}">
              <a14:useLocalDpi xmlns:a14="http://schemas.microsoft.com/office/drawing/2010/main" val="0"/>
            </a:ext>
          </a:extLst>
        </a:blip>
        <a:srcRect/>
        <a:stretch>
          <a:fillRect/>
        </a:stretch>
      </xdr:blipFill>
      <xdr:spPr bwMode="auto">
        <a:xfrm>
          <a:off x="8531608" y="777977"/>
          <a:ext cx="2300810" cy="688873"/>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nxp.com/docs/en/user-guide/KTVR500UG.pdf" TargetMode="External"/><Relationship Id="rId1" Type="http://schemas.openxmlformats.org/officeDocument/2006/relationships/hyperlink" Target="https://www.e-nexty.com/inquiries/new"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2:H120"/>
  <sheetViews>
    <sheetView tabSelected="1" topLeftCell="B3" zoomScale="213" zoomScaleNormal="213" workbookViewId="0">
      <selection activeCell="E10" sqref="E9:E10"/>
    </sheetView>
  </sheetViews>
  <sheetFormatPr defaultRowHeight="13.5"/>
  <cols>
    <col min="1" max="1" width="4.125" customWidth="1"/>
    <col min="2" max="2" width="6" style="1" customWidth="1"/>
    <col min="3" max="3" width="9.125" style="1" customWidth="1"/>
    <col min="4" max="4" width="16.875" style="1" customWidth="1"/>
    <col min="5" max="5" width="41.25" customWidth="1"/>
    <col min="6" max="6" width="21.625" customWidth="1"/>
    <col min="7" max="7" width="21.25" customWidth="1"/>
    <col min="8" max="8" width="35" customWidth="1"/>
    <col min="9" max="9" width="11.625" customWidth="1"/>
  </cols>
  <sheetData>
    <row r="2" spans="2:8" ht="15" customHeight="1">
      <c r="D2" s="15"/>
      <c r="E2" s="57" t="s">
        <v>249</v>
      </c>
      <c r="F2" s="57"/>
      <c r="G2" s="57"/>
      <c r="H2" s="57"/>
    </row>
    <row r="3" spans="2:8" ht="15" customHeight="1">
      <c r="D3" s="15"/>
      <c r="E3" s="57"/>
      <c r="F3" s="57"/>
      <c r="G3" s="57"/>
      <c r="H3" s="57"/>
    </row>
    <row r="4" spans="2:8">
      <c r="B4"/>
    </row>
    <row r="5" spans="2:8" ht="15" customHeight="1">
      <c r="B5" s="12"/>
      <c r="C5" s="12"/>
      <c r="D5" s="17"/>
      <c r="E5" s="58"/>
      <c r="F5" s="58"/>
      <c r="G5" s="58"/>
      <c r="H5" s="12"/>
    </row>
    <row r="6" spans="2:8" ht="15" customHeight="1">
      <c r="B6" s="13"/>
      <c r="C6" s="13"/>
      <c r="D6" s="17" t="s">
        <v>7</v>
      </c>
      <c r="E6" s="59" t="s">
        <v>14</v>
      </c>
      <c r="F6" s="59"/>
      <c r="G6" s="59"/>
      <c r="H6" s="13"/>
    </row>
    <row r="7" spans="2:8" ht="15" customHeight="1">
      <c r="B7" s="14"/>
      <c r="C7" s="14"/>
      <c r="D7" s="17" t="s">
        <v>8</v>
      </c>
      <c r="E7" s="58" t="s">
        <v>254</v>
      </c>
      <c r="F7" s="58"/>
      <c r="G7" s="58"/>
      <c r="H7" s="14"/>
    </row>
    <row r="8" spans="2:8" ht="15" customHeight="1">
      <c r="B8" s="14"/>
      <c r="C8" s="14"/>
      <c r="D8" s="17" t="s">
        <v>9</v>
      </c>
      <c r="E8" s="60" t="s">
        <v>10</v>
      </c>
      <c r="F8" s="60"/>
      <c r="G8" s="60"/>
      <c r="H8" s="14"/>
    </row>
    <row r="9" spans="2:8" ht="15" customHeight="1">
      <c r="B9" s="14"/>
      <c r="C9" s="14"/>
      <c r="D9" s="17" t="s">
        <v>250</v>
      </c>
      <c r="E9" s="61" t="s">
        <v>257</v>
      </c>
      <c r="F9" s="52"/>
      <c r="G9" s="52"/>
      <c r="H9" s="14"/>
    </row>
    <row r="10" spans="2:8" ht="15" customHeight="1">
      <c r="B10" s="14"/>
      <c r="C10" s="14"/>
      <c r="D10" s="17" t="s">
        <v>251</v>
      </c>
      <c r="E10" s="62" t="s">
        <v>256</v>
      </c>
      <c r="F10" s="52"/>
      <c r="G10" s="52"/>
      <c r="H10" s="14"/>
    </row>
    <row r="11" spans="2:8" ht="15" customHeight="1">
      <c r="B11" s="14"/>
      <c r="C11" s="14"/>
      <c r="D11" s="17" t="s">
        <v>252</v>
      </c>
      <c r="E11" s="53" t="s">
        <v>253</v>
      </c>
      <c r="F11" s="52"/>
      <c r="G11" s="52"/>
      <c r="H11" s="14"/>
    </row>
    <row r="12" spans="2:8" ht="15.75" customHeight="1">
      <c r="B12" s="56"/>
      <c r="C12" s="56"/>
      <c r="D12" s="56"/>
      <c r="E12" s="56"/>
      <c r="F12" s="56"/>
      <c r="G12" s="10"/>
      <c r="H12" s="5"/>
    </row>
    <row r="13" spans="2:8" ht="6.95" customHeight="1"/>
    <row r="14" spans="2:8">
      <c r="B14" s="2" t="s">
        <v>0</v>
      </c>
      <c r="C14" s="2" t="s">
        <v>1</v>
      </c>
      <c r="D14" s="2" t="s">
        <v>2</v>
      </c>
      <c r="E14" s="3" t="s">
        <v>3</v>
      </c>
      <c r="F14" s="3" t="s">
        <v>6</v>
      </c>
      <c r="G14" s="3" t="s">
        <v>5</v>
      </c>
      <c r="H14" s="2" t="s">
        <v>4</v>
      </c>
    </row>
    <row r="15" spans="2:8" ht="6.95" customHeight="1">
      <c r="B15" s="6"/>
      <c r="C15" s="6"/>
      <c r="D15" s="6"/>
      <c r="E15" s="9"/>
      <c r="F15" s="9"/>
      <c r="G15" s="9"/>
      <c r="H15" s="6"/>
    </row>
    <row r="16" spans="2:8" ht="33.75">
      <c r="B16" s="4">
        <v>1</v>
      </c>
      <c r="C16" s="4">
        <v>16</v>
      </c>
      <c r="D16" s="54" t="s">
        <v>255</v>
      </c>
      <c r="E16" s="38" t="s">
        <v>26</v>
      </c>
      <c r="F16" s="38" t="s">
        <v>27</v>
      </c>
      <c r="G16" s="38" t="s">
        <v>28</v>
      </c>
      <c r="H16" s="21"/>
    </row>
    <row r="17" spans="2:8">
      <c r="B17" s="4"/>
      <c r="C17" s="4"/>
      <c r="D17" s="26" t="s">
        <v>154</v>
      </c>
      <c r="E17" s="24" t="s">
        <v>159</v>
      </c>
      <c r="F17" s="27" t="s">
        <v>156</v>
      </c>
      <c r="G17" s="27" t="s">
        <v>160</v>
      </c>
      <c r="H17" s="25" t="s">
        <v>161</v>
      </c>
    </row>
    <row r="18" spans="2:8">
      <c r="B18" s="4"/>
      <c r="C18" s="4"/>
      <c r="D18" s="26" t="s">
        <v>154</v>
      </c>
      <c r="E18" s="24" t="s">
        <v>155</v>
      </c>
      <c r="F18" s="27" t="s">
        <v>156</v>
      </c>
      <c r="G18" s="27" t="s">
        <v>157</v>
      </c>
      <c r="H18" s="25" t="s">
        <v>158</v>
      </c>
    </row>
    <row r="19" spans="2:8">
      <c r="B19" s="4"/>
      <c r="C19" s="4"/>
      <c r="D19" s="26" t="s">
        <v>154</v>
      </c>
      <c r="E19" s="24" t="s">
        <v>162</v>
      </c>
      <c r="F19" s="27" t="s">
        <v>156</v>
      </c>
      <c r="G19" s="27" t="s">
        <v>163</v>
      </c>
      <c r="H19" s="25" t="s">
        <v>161</v>
      </c>
    </row>
    <row r="20" spans="2:8">
      <c r="B20" s="4"/>
      <c r="C20" s="4"/>
      <c r="D20" s="26" t="s">
        <v>167</v>
      </c>
      <c r="E20" s="24" t="s">
        <v>164</v>
      </c>
      <c r="F20" s="27" t="s">
        <v>156</v>
      </c>
      <c r="G20" s="27" t="s">
        <v>165</v>
      </c>
      <c r="H20" s="25" t="s">
        <v>166</v>
      </c>
    </row>
    <row r="21" spans="2:8">
      <c r="B21" s="4"/>
      <c r="C21" s="4"/>
      <c r="D21" s="26" t="s">
        <v>167</v>
      </c>
      <c r="E21" s="24" t="s">
        <v>168</v>
      </c>
      <c r="F21" s="27" t="s">
        <v>156</v>
      </c>
      <c r="G21" s="27" t="s">
        <v>169</v>
      </c>
      <c r="H21" s="25" t="s">
        <v>166</v>
      </c>
    </row>
    <row r="22" spans="2:8" ht="15" customHeight="1">
      <c r="B22" s="18">
        <v>2</v>
      </c>
      <c r="C22" s="18">
        <v>7</v>
      </c>
      <c r="D22" s="19" t="s">
        <v>44</v>
      </c>
      <c r="E22" s="19" t="s">
        <v>45</v>
      </c>
      <c r="F22" s="19" t="s">
        <v>27</v>
      </c>
      <c r="G22" s="19" t="s">
        <v>46</v>
      </c>
      <c r="H22" s="22"/>
    </row>
    <row r="23" spans="2:8" ht="15" customHeight="1">
      <c r="B23" s="18"/>
      <c r="C23" s="18"/>
      <c r="D23" s="30" t="s">
        <v>154</v>
      </c>
      <c r="E23" s="28" t="s">
        <v>170</v>
      </c>
      <c r="F23" s="31" t="s">
        <v>156</v>
      </c>
      <c r="G23" s="31" t="s">
        <v>171</v>
      </c>
      <c r="H23" s="29" t="s">
        <v>172</v>
      </c>
    </row>
    <row r="24" spans="2:8" ht="15" customHeight="1">
      <c r="B24" s="18"/>
      <c r="C24" s="18"/>
      <c r="D24" s="30" t="s">
        <v>176</v>
      </c>
      <c r="E24" s="28" t="s">
        <v>173</v>
      </c>
      <c r="F24" s="31" t="s">
        <v>156</v>
      </c>
      <c r="G24" s="31" t="s">
        <v>174</v>
      </c>
      <c r="H24" s="29" t="s">
        <v>175</v>
      </c>
    </row>
    <row r="25" spans="2:8">
      <c r="B25" s="4">
        <v>3</v>
      </c>
      <c r="C25" s="4">
        <v>9</v>
      </c>
      <c r="D25" s="20" t="s">
        <v>29</v>
      </c>
      <c r="E25" s="38" t="s">
        <v>30</v>
      </c>
      <c r="F25" s="38" t="s">
        <v>27</v>
      </c>
      <c r="G25" s="38" t="s">
        <v>31</v>
      </c>
      <c r="H25" s="21"/>
    </row>
    <row r="26" spans="2:8" ht="15" customHeight="1">
      <c r="B26" s="18">
        <v>4</v>
      </c>
      <c r="C26" s="18">
        <v>1</v>
      </c>
      <c r="D26" s="19" t="s">
        <v>32</v>
      </c>
      <c r="E26" s="19" t="s">
        <v>33</v>
      </c>
      <c r="F26" s="19" t="s">
        <v>27</v>
      </c>
      <c r="G26" s="19" t="s">
        <v>31</v>
      </c>
      <c r="H26" s="22"/>
    </row>
    <row r="27" spans="2:8">
      <c r="B27" s="4">
        <v>5</v>
      </c>
      <c r="C27" s="4">
        <v>2</v>
      </c>
      <c r="D27" s="20" t="s">
        <v>47</v>
      </c>
      <c r="E27" s="38" t="s">
        <v>48</v>
      </c>
      <c r="F27" s="38" t="s">
        <v>27</v>
      </c>
      <c r="G27" s="38" t="s">
        <v>49</v>
      </c>
      <c r="H27" s="21"/>
    </row>
    <row r="28" spans="2:8">
      <c r="B28" s="4"/>
      <c r="C28" s="4"/>
      <c r="D28" s="26" t="s">
        <v>154</v>
      </c>
      <c r="E28" s="24" t="s">
        <v>173</v>
      </c>
      <c r="F28" s="27" t="s">
        <v>156</v>
      </c>
      <c r="G28" s="27" t="s">
        <v>174</v>
      </c>
      <c r="H28" s="25" t="s">
        <v>175</v>
      </c>
    </row>
    <row r="29" spans="2:8">
      <c r="B29" s="4"/>
      <c r="C29" s="4"/>
      <c r="D29" s="26" t="s">
        <v>179</v>
      </c>
      <c r="E29" s="24" t="s">
        <v>177</v>
      </c>
      <c r="F29" s="27" t="s">
        <v>156</v>
      </c>
      <c r="G29" s="27" t="s">
        <v>178</v>
      </c>
      <c r="H29" s="25" t="s">
        <v>172</v>
      </c>
    </row>
    <row r="30" spans="2:8" ht="15" customHeight="1">
      <c r="B30" s="18">
        <v>6</v>
      </c>
      <c r="C30" s="18">
        <v>3</v>
      </c>
      <c r="D30" s="19" t="s">
        <v>34</v>
      </c>
      <c r="E30" s="19" t="s">
        <v>35</v>
      </c>
      <c r="F30" s="19" t="s">
        <v>27</v>
      </c>
      <c r="G30" s="19" t="s">
        <v>36</v>
      </c>
      <c r="H30" s="22"/>
    </row>
    <row r="31" spans="2:8" ht="15" customHeight="1">
      <c r="B31" s="18"/>
      <c r="C31" s="18"/>
      <c r="D31" s="30" t="s">
        <v>154</v>
      </c>
      <c r="E31" s="28" t="s">
        <v>173</v>
      </c>
      <c r="F31" s="31" t="s">
        <v>156</v>
      </c>
      <c r="G31" s="31" t="s">
        <v>174</v>
      </c>
      <c r="H31" s="29" t="s">
        <v>175</v>
      </c>
    </row>
    <row r="32" spans="2:8">
      <c r="B32" s="4">
        <v>7</v>
      </c>
      <c r="C32" s="4">
        <v>11</v>
      </c>
      <c r="D32" s="20" t="s">
        <v>37</v>
      </c>
      <c r="E32" s="38" t="s">
        <v>38</v>
      </c>
      <c r="F32" s="38" t="s">
        <v>27</v>
      </c>
      <c r="G32" s="38" t="s">
        <v>39</v>
      </c>
      <c r="H32" s="21"/>
    </row>
    <row r="33" spans="2:8" ht="15" customHeight="1">
      <c r="B33" s="18">
        <v>8</v>
      </c>
      <c r="C33" s="18">
        <v>2</v>
      </c>
      <c r="D33" s="19" t="s">
        <v>50</v>
      </c>
      <c r="E33" s="19" t="s">
        <v>51</v>
      </c>
      <c r="F33" s="19" t="s">
        <v>27</v>
      </c>
      <c r="G33" s="19" t="s">
        <v>52</v>
      </c>
      <c r="H33" s="22"/>
    </row>
    <row r="34" spans="2:8" ht="15" customHeight="1">
      <c r="B34" s="18"/>
      <c r="C34" s="18"/>
      <c r="D34" s="30" t="s">
        <v>185</v>
      </c>
      <c r="E34" s="28" t="s">
        <v>183</v>
      </c>
      <c r="F34" s="31" t="s">
        <v>156</v>
      </c>
      <c r="G34" s="31" t="s">
        <v>184</v>
      </c>
      <c r="H34" s="29" t="s">
        <v>161</v>
      </c>
    </row>
    <row r="35" spans="2:8" ht="15" customHeight="1">
      <c r="B35" s="18"/>
      <c r="C35" s="18"/>
      <c r="D35" s="30" t="s">
        <v>154</v>
      </c>
      <c r="E35" s="28" t="s">
        <v>180</v>
      </c>
      <c r="F35" s="31" t="s">
        <v>156</v>
      </c>
      <c r="G35" s="31" t="s">
        <v>181</v>
      </c>
      <c r="H35" s="29" t="s">
        <v>182</v>
      </c>
    </row>
    <row r="36" spans="2:8">
      <c r="B36" s="4">
        <v>9</v>
      </c>
      <c r="C36" s="4">
        <v>1</v>
      </c>
      <c r="D36" s="20" t="s">
        <v>53</v>
      </c>
      <c r="E36" s="38" t="s">
        <v>54</v>
      </c>
      <c r="F36" s="38" t="s">
        <v>27</v>
      </c>
      <c r="G36" s="38" t="s">
        <v>55</v>
      </c>
      <c r="H36" s="21"/>
    </row>
    <row r="37" spans="2:8">
      <c r="B37" s="18">
        <v>10</v>
      </c>
      <c r="C37" s="18">
        <v>2</v>
      </c>
      <c r="D37" s="19" t="s">
        <v>56</v>
      </c>
      <c r="E37" s="19" t="s">
        <v>57</v>
      </c>
      <c r="F37" s="19" t="s">
        <v>27</v>
      </c>
      <c r="G37" s="19" t="s">
        <v>58</v>
      </c>
      <c r="H37" s="22"/>
    </row>
    <row r="38" spans="2:8">
      <c r="B38" s="18"/>
      <c r="C38" s="18"/>
      <c r="D38" s="30" t="s">
        <v>154</v>
      </c>
      <c r="E38" s="32" t="s">
        <v>186</v>
      </c>
      <c r="F38" s="33" t="s">
        <v>156</v>
      </c>
      <c r="G38" s="33" t="s">
        <v>187</v>
      </c>
      <c r="H38" s="22"/>
    </row>
    <row r="39" spans="2:8">
      <c r="B39" s="4">
        <v>11</v>
      </c>
      <c r="C39" s="4">
        <v>5</v>
      </c>
      <c r="D39" s="20" t="s">
        <v>59</v>
      </c>
      <c r="E39" s="38" t="s">
        <v>60</v>
      </c>
      <c r="F39" s="38" t="s">
        <v>27</v>
      </c>
      <c r="G39" s="38" t="s">
        <v>61</v>
      </c>
      <c r="H39" s="21"/>
    </row>
    <row r="40" spans="2:8">
      <c r="B40" s="4"/>
      <c r="C40" s="4"/>
      <c r="D40" s="26" t="s">
        <v>154</v>
      </c>
      <c r="E40" s="24" t="s">
        <v>188</v>
      </c>
      <c r="F40" s="27" t="s">
        <v>156</v>
      </c>
      <c r="G40" s="27" t="s">
        <v>189</v>
      </c>
      <c r="H40" s="21"/>
    </row>
    <row r="41" spans="2:8" ht="15" customHeight="1">
      <c r="B41" s="18">
        <v>12</v>
      </c>
      <c r="C41" s="18">
        <v>1</v>
      </c>
      <c r="D41" s="19" t="s">
        <v>62</v>
      </c>
      <c r="E41" s="19" t="s">
        <v>63</v>
      </c>
      <c r="F41" s="19" t="s">
        <v>27</v>
      </c>
      <c r="G41" s="19" t="s">
        <v>64</v>
      </c>
      <c r="H41" s="22"/>
    </row>
    <row r="42" spans="2:8" ht="15" customHeight="1">
      <c r="B42" s="18"/>
      <c r="C42" s="18"/>
      <c r="D42" s="30" t="s">
        <v>154</v>
      </c>
      <c r="E42" s="32" t="s">
        <v>190</v>
      </c>
      <c r="F42" s="33" t="s">
        <v>156</v>
      </c>
      <c r="G42" s="33" t="s">
        <v>191</v>
      </c>
      <c r="H42" s="22"/>
    </row>
    <row r="43" spans="2:8">
      <c r="B43" s="4">
        <v>13</v>
      </c>
      <c r="C43" s="4">
        <v>1</v>
      </c>
      <c r="D43" s="20" t="s">
        <v>65</v>
      </c>
      <c r="E43" s="38" t="s">
        <v>66</v>
      </c>
      <c r="F43" s="38" t="s">
        <v>27</v>
      </c>
      <c r="G43" s="38" t="s">
        <v>67</v>
      </c>
      <c r="H43" s="21"/>
    </row>
    <row r="44" spans="2:8">
      <c r="B44" s="4"/>
      <c r="C44" s="4"/>
      <c r="D44" s="26" t="s">
        <v>154</v>
      </c>
      <c r="E44" s="23" t="s">
        <v>173</v>
      </c>
      <c r="F44" s="34" t="s">
        <v>156</v>
      </c>
      <c r="G44" s="34" t="s">
        <v>174</v>
      </c>
      <c r="H44" s="25" t="s">
        <v>175</v>
      </c>
    </row>
    <row r="45" spans="2:8" ht="15" customHeight="1">
      <c r="B45" s="18">
        <v>14</v>
      </c>
      <c r="C45" s="18">
        <v>1</v>
      </c>
      <c r="D45" s="19" t="s">
        <v>68</v>
      </c>
      <c r="E45" s="19" t="s">
        <v>69</v>
      </c>
      <c r="F45" s="19" t="s">
        <v>27</v>
      </c>
      <c r="G45" s="19" t="s">
        <v>70</v>
      </c>
      <c r="H45" s="22"/>
    </row>
    <row r="46" spans="2:8" ht="15" customHeight="1">
      <c r="B46" s="18"/>
      <c r="C46" s="18"/>
      <c r="D46" s="30" t="s">
        <v>154</v>
      </c>
      <c r="E46" s="32" t="s">
        <v>170</v>
      </c>
      <c r="F46" s="33" t="s">
        <v>156</v>
      </c>
      <c r="G46" s="33" t="s">
        <v>171</v>
      </c>
      <c r="H46" s="29" t="s">
        <v>172</v>
      </c>
    </row>
    <row r="47" spans="2:8" ht="15" customHeight="1">
      <c r="B47" s="18"/>
      <c r="C47" s="18"/>
      <c r="D47" s="30" t="s">
        <v>176</v>
      </c>
      <c r="E47" s="32" t="s">
        <v>173</v>
      </c>
      <c r="F47" s="33" t="s">
        <v>156</v>
      </c>
      <c r="G47" s="33" t="s">
        <v>174</v>
      </c>
      <c r="H47" s="29" t="s">
        <v>175</v>
      </c>
    </row>
    <row r="48" spans="2:8">
      <c r="B48" s="4">
        <v>15</v>
      </c>
      <c r="C48" s="4">
        <v>1</v>
      </c>
      <c r="D48" s="20" t="s">
        <v>71</v>
      </c>
      <c r="E48" s="38" t="s">
        <v>72</v>
      </c>
      <c r="F48" s="38" t="s">
        <v>27</v>
      </c>
      <c r="G48" s="38" t="s">
        <v>73</v>
      </c>
      <c r="H48" s="21"/>
    </row>
    <row r="49" spans="2:8" ht="15" customHeight="1">
      <c r="B49" s="18">
        <v>16</v>
      </c>
      <c r="C49" s="18">
        <v>1</v>
      </c>
      <c r="D49" s="19" t="s">
        <v>74</v>
      </c>
      <c r="E49" s="19" t="s">
        <v>75</v>
      </c>
      <c r="F49" s="19" t="s">
        <v>27</v>
      </c>
      <c r="G49" s="19" t="s">
        <v>76</v>
      </c>
      <c r="H49" s="22"/>
    </row>
    <row r="50" spans="2:8" ht="15" customHeight="1">
      <c r="B50" s="18"/>
      <c r="C50" s="18"/>
      <c r="D50" s="30" t="s">
        <v>154</v>
      </c>
      <c r="E50" s="32" t="s">
        <v>192</v>
      </c>
      <c r="F50" s="33" t="s">
        <v>156</v>
      </c>
      <c r="G50" s="33" t="s">
        <v>193</v>
      </c>
      <c r="H50" s="22"/>
    </row>
    <row r="51" spans="2:8">
      <c r="B51" s="4">
        <v>17</v>
      </c>
      <c r="C51" s="4">
        <v>1</v>
      </c>
      <c r="D51" s="20" t="s">
        <v>40</v>
      </c>
      <c r="E51" s="38" t="s">
        <v>41</v>
      </c>
      <c r="F51" s="38" t="s">
        <v>27</v>
      </c>
      <c r="G51" s="38" t="s">
        <v>42</v>
      </c>
      <c r="H51" s="21"/>
    </row>
    <row r="52" spans="2:8" ht="15" customHeight="1">
      <c r="B52" s="18">
        <v>18</v>
      </c>
      <c r="C52" s="18">
        <v>1</v>
      </c>
      <c r="D52" s="19" t="s">
        <v>77</v>
      </c>
      <c r="E52" s="19" t="s">
        <v>78</v>
      </c>
      <c r="F52" s="19" t="s">
        <v>27</v>
      </c>
      <c r="G52" s="19" t="s">
        <v>79</v>
      </c>
      <c r="H52" s="22"/>
    </row>
    <row r="53" spans="2:8" ht="15" customHeight="1">
      <c r="B53" s="18"/>
      <c r="C53" s="18"/>
      <c r="D53" s="30" t="s">
        <v>154</v>
      </c>
      <c r="E53" s="28" t="s">
        <v>170</v>
      </c>
      <c r="F53" s="31" t="s">
        <v>156</v>
      </c>
      <c r="G53" s="31" t="s">
        <v>171</v>
      </c>
      <c r="H53" s="29" t="s">
        <v>172</v>
      </c>
    </row>
    <row r="54" spans="2:8" ht="15" customHeight="1">
      <c r="B54" s="18"/>
      <c r="C54" s="18"/>
      <c r="D54" s="30" t="s">
        <v>176</v>
      </c>
      <c r="E54" s="28" t="s">
        <v>173</v>
      </c>
      <c r="F54" s="31" t="s">
        <v>156</v>
      </c>
      <c r="G54" s="31" t="s">
        <v>174</v>
      </c>
      <c r="H54" s="29" t="s">
        <v>175</v>
      </c>
    </row>
    <row r="55" spans="2:8">
      <c r="B55" s="4">
        <v>19</v>
      </c>
      <c r="C55" s="4">
        <v>14</v>
      </c>
      <c r="D55" s="20" t="s">
        <v>43</v>
      </c>
      <c r="E55" s="38" t="s">
        <v>26</v>
      </c>
      <c r="F55" s="38" t="s">
        <v>27</v>
      </c>
      <c r="G55" s="38" t="s">
        <v>28</v>
      </c>
      <c r="H55" s="21"/>
    </row>
    <row r="56" spans="2:8">
      <c r="B56" s="4"/>
      <c r="C56" s="4"/>
      <c r="D56" s="26" t="s">
        <v>154</v>
      </c>
      <c r="E56" s="24" t="s">
        <v>159</v>
      </c>
      <c r="F56" s="27" t="s">
        <v>156</v>
      </c>
      <c r="G56" s="27" t="s">
        <v>160</v>
      </c>
      <c r="H56" s="25" t="s">
        <v>161</v>
      </c>
    </row>
    <row r="57" spans="2:8">
      <c r="B57" s="4"/>
      <c r="C57" s="4"/>
      <c r="D57" s="26" t="s">
        <v>154</v>
      </c>
      <c r="E57" s="24" t="s">
        <v>155</v>
      </c>
      <c r="F57" s="27" t="s">
        <v>156</v>
      </c>
      <c r="G57" s="27" t="s">
        <v>157</v>
      </c>
      <c r="H57" s="25" t="s">
        <v>158</v>
      </c>
    </row>
    <row r="58" spans="2:8">
      <c r="B58" s="4"/>
      <c r="C58" s="4"/>
      <c r="D58" s="26" t="s">
        <v>154</v>
      </c>
      <c r="E58" s="24" t="s">
        <v>162</v>
      </c>
      <c r="F58" s="27" t="s">
        <v>156</v>
      </c>
      <c r="G58" s="27" t="s">
        <v>163</v>
      </c>
      <c r="H58" s="25" t="s">
        <v>161</v>
      </c>
    </row>
    <row r="59" spans="2:8">
      <c r="B59" s="4"/>
      <c r="C59" s="4"/>
      <c r="D59" s="26" t="s">
        <v>167</v>
      </c>
      <c r="E59" s="24" t="s">
        <v>164</v>
      </c>
      <c r="F59" s="27" t="s">
        <v>156</v>
      </c>
      <c r="G59" s="27" t="s">
        <v>165</v>
      </c>
      <c r="H59" s="25" t="s">
        <v>166</v>
      </c>
    </row>
    <row r="60" spans="2:8">
      <c r="B60" s="4"/>
      <c r="C60" s="4"/>
      <c r="D60" s="26" t="s">
        <v>167</v>
      </c>
      <c r="E60" s="24" t="s">
        <v>168</v>
      </c>
      <c r="F60" s="27" t="s">
        <v>156</v>
      </c>
      <c r="G60" s="27" t="s">
        <v>169</v>
      </c>
      <c r="H60" s="25" t="s">
        <v>166</v>
      </c>
    </row>
    <row r="61" spans="2:8">
      <c r="B61" s="18">
        <v>20</v>
      </c>
      <c r="C61" s="18">
        <v>3</v>
      </c>
      <c r="D61" s="19" t="s">
        <v>80</v>
      </c>
      <c r="E61" s="19" t="s">
        <v>81</v>
      </c>
      <c r="F61" s="19" t="s">
        <v>27</v>
      </c>
      <c r="G61" s="19" t="s">
        <v>82</v>
      </c>
      <c r="H61" s="22"/>
    </row>
    <row r="62" spans="2:8">
      <c r="B62" s="18"/>
      <c r="C62" s="18"/>
      <c r="D62" s="30" t="s">
        <v>154</v>
      </c>
      <c r="E62" s="28" t="s">
        <v>194</v>
      </c>
      <c r="F62" s="31" t="s">
        <v>156</v>
      </c>
      <c r="G62" s="31" t="s">
        <v>195</v>
      </c>
      <c r="H62" s="29" t="s">
        <v>196</v>
      </c>
    </row>
    <row r="63" spans="2:8">
      <c r="B63" s="4">
        <v>21</v>
      </c>
      <c r="C63" s="4">
        <v>1</v>
      </c>
      <c r="D63" s="20" t="s">
        <v>83</v>
      </c>
      <c r="E63" s="38" t="s">
        <v>84</v>
      </c>
      <c r="F63" s="38" t="s">
        <v>27</v>
      </c>
      <c r="G63" s="38" t="s">
        <v>85</v>
      </c>
      <c r="H63" s="21"/>
    </row>
    <row r="64" spans="2:8">
      <c r="B64" s="4"/>
      <c r="C64" s="4"/>
      <c r="D64" s="26" t="s">
        <v>154</v>
      </c>
      <c r="E64" s="24" t="s">
        <v>199</v>
      </c>
      <c r="F64" s="27" t="s">
        <v>156</v>
      </c>
      <c r="G64" s="27" t="s">
        <v>200</v>
      </c>
      <c r="H64" s="39" t="s">
        <v>201</v>
      </c>
    </row>
    <row r="65" spans="2:8" ht="15" customHeight="1">
      <c r="B65" s="18">
        <v>22</v>
      </c>
      <c r="C65" s="18">
        <v>1</v>
      </c>
      <c r="D65" s="19" t="s">
        <v>86</v>
      </c>
      <c r="E65" s="19" t="s">
        <v>87</v>
      </c>
      <c r="F65" s="19" t="s">
        <v>27</v>
      </c>
      <c r="G65" s="19" t="s">
        <v>88</v>
      </c>
      <c r="H65" s="22"/>
    </row>
    <row r="66" spans="2:8" ht="15" customHeight="1">
      <c r="B66" s="18"/>
      <c r="C66" s="18"/>
      <c r="D66" s="30" t="s">
        <v>154</v>
      </c>
      <c r="E66" s="28" t="s">
        <v>197</v>
      </c>
      <c r="F66" s="31" t="s">
        <v>156</v>
      </c>
      <c r="G66" s="31" t="s">
        <v>198</v>
      </c>
      <c r="H66" s="29" t="s">
        <v>196</v>
      </c>
    </row>
    <row r="67" spans="2:8">
      <c r="B67" s="4">
        <v>23</v>
      </c>
      <c r="C67" s="4">
        <v>4</v>
      </c>
      <c r="D67" s="20" t="s">
        <v>89</v>
      </c>
      <c r="E67" s="38" t="s">
        <v>90</v>
      </c>
      <c r="F67" s="38" t="s">
        <v>27</v>
      </c>
      <c r="G67" s="38" t="s">
        <v>91</v>
      </c>
      <c r="H67" s="21"/>
    </row>
    <row r="68" spans="2:8">
      <c r="B68" s="4"/>
      <c r="C68" s="4"/>
      <c r="D68" s="26" t="s">
        <v>154</v>
      </c>
      <c r="E68" s="24" t="s">
        <v>202</v>
      </c>
      <c r="F68" s="27" t="s">
        <v>156</v>
      </c>
      <c r="G68" s="27" t="s">
        <v>203</v>
      </c>
      <c r="H68" s="39" t="s">
        <v>204</v>
      </c>
    </row>
    <row r="69" spans="2:8" ht="15" customHeight="1">
      <c r="B69" s="18">
        <v>24</v>
      </c>
      <c r="C69" s="18">
        <v>1</v>
      </c>
      <c r="D69" s="19" t="s">
        <v>145</v>
      </c>
      <c r="E69" s="19" t="s">
        <v>146</v>
      </c>
      <c r="F69" s="19" t="s">
        <v>27</v>
      </c>
      <c r="G69" s="19" t="s">
        <v>147</v>
      </c>
      <c r="H69" s="22"/>
    </row>
    <row r="70" spans="2:8">
      <c r="B70" s="4">
        <v>25</v>
      </c>
      <c r="C70" s="4">
        <v>1</v>
      </c>
      <c r="D70" s="20" t="s">
        <v>128</v>
      </c>
      <c r="E70" s="38" t="s">
        <v>129</v>
      </c>
      <c r="F70" s="38" t="s">
        <v>130</v>
      </c>
      <c r="G70" s="38" t="s">
        <v>131</v>
      </c>
      <c r="H70" s="21"/>
    </row>
    <row r="71" spans="2:8">
      <c r="B71" s="4"/>
      <c r="C71" s="4"/>
      <c r="D71" s="26" t="s">
        <v>154</v>
      </c>
      <c r="E71" s="24" t="s">
        <v>205</v>
      </c>
      <c r="F71" s="27" t="s">
        <v>156</v>
      </c>
      <c r="G71" s="27" t="s">
        <v>206</v>
      </c>
      <c r="H71" s="25" t="s">
        <v>213</v>
      </c>
    </row>
    <row r="72" spans="2:8">
      <c r="B72" s="4"/>
      <c r="C72" s="4"/>
      <c r="D72" s="26" t="s">
        <v>154</v>
      </c>
      <c r="E72" s="24" t="s">
        <v>207</v>
      </c>
      <c r="F72" s="27" t="s">
        <v>156</v>
      </c>
      <c r="G72" s="27" t="s">
        <v>208</v>
      </c>
      <c r="H72" s="25" t="s">
        <v>213</v>
      </c>
    </row>
    <row r="73" spans="2:8">
      <c r="B73" s="4"/>
      <c r="C73" s="4"/>
      <c r="D73" s="26" t="s">
        <v>154</v>
      </c>
      <c r="E73" s="24" t="s">
        <v>209</v>
      </c>
      <c r="F73" s="27" t="s">
        <v>156</v>
      </c>
      <c r="G73" s="27" t="s">
        <v>210</v>
      </c>
      <c r="H73" s="25" t="s">
        <v>213</v>
      </c>
    </row>
    <row r="74" spans="2:8" ht="15" customHeight="1">
      <c r="B74" s="18">
        <v>26</v>
      </c>
      <c r="C74" s="18">
        <v>1</v>
      </c>
      <c r="D74" s="19" t="s">
        <v>132</v>
      </c>
      <c r="E74" s="19" t="s">
        <v>133</v>
      </c>
      <c r="F74" s="19" t="s">
        <v>130</v>
      </c>
      <c r="G74" s="19" t="s">
        <v>134</v>
      </c>
      <c r="H74" s="22"/>
    </row>
    <row r="75" spans="2:8" ht="15" customHeight="1">
      <c r="B75" s="18"/>
      <c r="C75" s="18"/>
      <c r="D75" s="30" t="s">
        <v>154</v>
      </c>
      <c r="E75" s="28" t="s">
        <v>211</v>
      </c>
      <c r="F75" s="31" t="s">
        <v>156</v>
      </c>
      <c r="G75" s="31" t="s">
        <v>212</v>
      </c>
      <c r="H75" s="29" t="s">
        <v>214</v>
      </c>
    </row>
    <row r="76" spans="2:8" ht="15" customHeight="1">
      <c r="B76" s="18"/>
      <c r="C76" s="18"/>
      <c r="D76" s="30" t="s">
        <v>154</v>
      </c>
      <c r="E76" s="28" t="s">
        <v>215</v>
      </c>
      <c r="F76" s="31" t="s">
        <v>156</v>
      </c>
      <c r="G76" s="31" t="s">
        <v>216</v>
      </c>
      <c r="H76" s="29" t="s">
        <v>217</v>
      </c>
    </row>
    <row r="77" spans="2:8" ht="15" customHeight="1">
      <c r="B77" s="18"/>
      <c r="C77" s="18"/>
      <c r="D77" s="30" t="s">
        <v>154</v>
      </c>
      <c r="E77" s="28" t="s">
        <v>218</v>
      </c>
      <c r="F77" s="31" t="s">
        <v>156</v>
      </c>
      <c r="G77" s="31" t="s">
        <v>219</v>
      </c>
      <c r="H77" s="29" t="s">
        <v>220</v>
      </c>
    </row>
    <row r="78" spans="2:8">
      <c r="B78" s="4">
        <v>27</v>
      </c>
      <c r="C78" s="4">
        <v>1</v>
      </c>
      <c r="D78" s="20" t="s">
        <v>135</v>
      </c>
      <c r="E78" s="38" t="s">
        <v>136</v>
      </c>
      <c r="F78" s="38" t="s">
        <v>137</v>
      </c>
      <c r="G78" s="38" t="s">
        <v>138</v>
      </c>
      <c r="H78" s="21"/>
    </row>
    <row r="79" spans="2:8">
      <c r="B79" s="4"/>
      <c r="C79" s="4"/>
      <c r="D79" s="26" t="s">
        <v>154</v>
      </c>
      <c r="E79" s="23" t="s">
        <v>211</v>
      </c>
      <c r="F79" s="34" t="s">
        <v>156</v>
      </c>
      <c r="G79" s="34" t="s">
        <v>212</v>
      </c>
      <c r="H79" s="25" t="s">
        <v>214</v>
      </c>
    </row>
    <row r="80" spans="2:8">
      <c r="B80" s="4"/>
      <c r="C80" s="4"/>
      <c r="D80" s="26" t="s">
        <v>154</v>
      </c>
      <c r="E80" s="23" t="s">
        <v>215</v>
      </c>
      <c r="F80" s="34" t="s">
        <v>156</v>
      </c>
      <c r="G80" s="34" t="s">
        <v>216</v>
      </c>
      <c r="H80" s="25" t="s">
        <v>217</v>
      </c>
    </row>
    <row r="81" spans="2:8" ht="15" customHeight="1">
      <c r="B81" s="18">
        <v>28</v>
      </c>
      <c r="C81" s="18">
        <v>1</v>
      </c>
      <c r="D81" s="19" t="s">
        <v>139</v>
      </c>
      <c r="E81" s="19" t="s">
        <v>140</v>
      </c>
      <c r="F81" s="19" t="s">
        <v>130</v>
      </c>
      <c r="G81" s="19" t="s">
        <v>141</v>
      </c>
      <c r="H81" s="22"/>
    </row>
    <row r="82" spans="2:8" ht="15" customHeight="1">
      <c r="B82" s="18"/>
      <c r="C82" s="18"/>
      <c r="D82" s="30" t="s">
        <v>154</v>
      </c>
      <c r="E82" s="28" t="s">
        <v>211</v>
      </c>
      <c r="F82" s="31" t="s">
        <v>156</v>
      </c>
      <c r="G82" s="31" t="s">
        <v>212</v>
      </c>
      <c r="H82" s="29" t="s">
        <v>214</v>
      </c>
    </row>
    <row r="83" spans="2:8" ht="15" customHeight="1">
      <c r="B83" s="18"/>
      <c r="C83" s="18"/>
      <c r="D83" s="30" t="s">
        <v>154</v>
      </c>
      <c r="E83" s="28" t="s">
        <v>215</v>
      </c>
      <c r="F83" s="31" t="s">
        <v>156</v>
      </c>
      <c r="G83" s="31" t="s">
        <v>216</v>
      </c>
      <c r="H83" s="29" t="s">
        <v>217</v>
      </c>
    </row>
    <row r="84" spans="2:8" ht="15" customHeight="1">
      <c r="B84" s="18"/>
      <c r="C84" s="18"/>
      <c r="D84" s="30" t="s">
        <v>154</v>
      </c>
      <c r="E84" s="28" t="s">
        <v>218</v>
      </c>
      <c r="F84" s="31" t="s">
        <v>156</v>
      </c>
      <c r="G84" s="31" t="s">
        <v>219</v>
      </c>
      <c r="H84" s="29" t="s">
        <v>220</v>
      </c>
    </row>
    <row r="85" spans="2:8">
      <c r="B85" s="4">
        <v>29</v>
      </c>
      <c r="C85" s="4">
        <v>2</v>
      </c>
      <c r="D85" s="20" t="s">
        <v>142</v>
      </c>
      <c r="E85" s="38" t="s">
        <v>143</v>
      </c>
      <c r="F85" s="38" t="s">
        <v>27</v>
      </c>
      <c r="G85" s="38" t="s">
        <v>144</v>
      </c>
      <c r="H85" s="21"/>
    </row>
    <row r="86" spans="2:8">
      <c r="B86" s="4"/>
      <c r="C86" s="4"/>
      <c r="D86" s="26" t="s">
        <v>154</v>
      </c>
      <c r="E86" s="40" t="s">
        <v>221</v>
      </c>
      <c r="F86" s="37" t="s">
        <v>156</v>
      </c>
      <c r="G86" s="27" t="s">
        <v>222</v>
      </c>
      <c r="H86" s="24" t="s">
        <v>223</v>
      </c>
    </row>
    <row r="87" spans="2:8">
      <c r="B87" s="18">
        <v>30</v>
      </c>
      <c r="C87" s="18">
        <v>1</v>
      </c>
      <c r="D87" s="19" t="s">
        <v>148</v>
      </c>
      <c r="E87" s="19" t="s">
        <v>149</v>
      </c>
      <c r="F87" s="19" t="s">
        <v>224</v>
      </c>
      <c r="G87" s="19" t="s">
        <v>150</v>
      </c>
      <c r="H87" s="22"/>
    </row>
    <row r="88" spans="2:8">
      <c r="B88" s="18"/>
      <c r="C88" s="18"/>
      <c r="D88" s="30" t="s">
        <v>154</v>
      </c>
      <c r="E88" s="32" t="s">
        <v>225</v>
      </c>
      <c r="F88" s="33" t="s">
        <v>156</v>
      </c>
      <c r="G88" s="41" t="s">
        <v>226</v>
      </c>
      <c r="H88" s="42" t="s">
        <v>227</v>
      </c>
    </row>
    <row r="89" spans="2:8">
      <c r="B89" s="4">
        <v>31</v>
      </c>
      <c r="C89" s="4">
        <v>2</v>
      </c>
      <c r="D89" s="20" t="s">
        <v>151</v>
      </c>
      <c r="E89" s="38" t="s">
        <v>152</v>
      </c>
      <c r="F89" s="38" t="s">
        <v>224</v>
      </c>
      <c r="G89" s="38" t="s">
        <v>153</v>
      </c>
      <c r="H89" s="21"/>
    </row>
    <row r="90" spans="2:8">
      <c r="B90" s="4"/>
      <c r="C90" s="4"/>
      <c r="D90" s="43" t="s">
        <v>154</v>
      </c>
      <c r="E90" s="44" t="s">
        <v>228</v>
      </c>
      <c r="F90" s="45" t="s">
        <v>156</v>
      </c>
      <c r="G90" s="45" t="s">
        <v>229</v>
      </c>
      <c r="H90" s="46" t="s">
        <v>230</v>
      </c>
    </row>
    <row r="91" spans="2:8" ht="15" customHeight="1">
      <c r="B91" s="18">
        <v>32</v>
      </c>
      <c r="C91" s="18">
        <v>4</v>
      </c>
      <c r="D91" s="19" t="s">
        <v>92</v>
      </c>
      <c r="E91" s="19" t="s">
        <v>93</v>
      </c>
      <c r="F91" s="19" t="s">
        <v>27</v>
      </c>
      <c r="G91" s="19" t="s">
        <v>94</v>
      </c>
      <c r="H91" s="22"/>
    </row>
    <row r="92" spans="2:8" ht="15" customHeight="1">
      <c r="B92" s="18"/>
      <c r="C92" s="18"/>
      <c r="D92" s="47" t="s">
        <v>154</v>
      </c>
      <c r="E92" s="48" t="s">
        <v>231</v>
      </c>
      <c r="F92" s="33" t="s">
        <v>156</v>
      </c>
      <c r="G92" s="49" t="s">
        <v>232</v>
      </c>
      <c r="H92" s="22"/>
    </row>
    <row r="93" spans="2:8">
      <c r="B93" s="4">
        <v>33</v>
      </c>
      <c r="C93" s="4">
        <v>1</v>
      </c>
      <c r="D93" s="20" t="s">
        <v>107</v>
      </c>
      <c r="E93" s="38" t="s">
        <v>108</v>
      </c>
      <c r="F93" s="38" t="s">
        <v>27</v>
      </c>
      <c r="G93" s="38" t="s">
        <v>109</v>
      </c>
      <c r="H93" s="21"/>
    </row>
    <row r="94" spans="2:8">
      <c r="B94" s="4"/>
      <c r="C94" s="4"/>
      <c r="D94" s="50" t="s">
        <v>154</v>
      </c>
      <c r="E94" s="24" t="s">
        <v>233</v>
      </c>
      <c r="F94" s="27" t="s">
        <v>156</v>
      </c>
      <c r="G94" s="34" t="s">
        <v>234</v>
      </c>
      <c r="H94" s="21"/>
    </row>
    <row r="95" spans="2:8" ht="15" customHeight="1">
      <c r="B95" s="18">
        <v>34</v>
      </c>
      <c r="C95" s="18">
        <v>2</v>
      </c>
      <c r="D95" s="19" t="s">
        <v>110</v>
      </c>
      <c r="E95" s="19" t="s">
        <v>111</v>
      </c>
      <c r="F95" s="19" t="s">
        <v>27</v>
      </c>
      <c r="G95" s="19" t="s">
        <v>112</v>
      </c>
      <c r="H95" s="22"/>
    </row>
    <row r="96" spans="2:8" ht="15" customHeight="1">
      <c r="B96" s="18"/>
      <c r="C96" s="18"/>
      <c r="D96" s="47" t="s">
        <v>154</v>
      </c>
      <c r="E96" s="48" t="s">
        <v>235</v>
      </c>
      <c r="F96" s="33" t="s">
        <v>156</v>
      </c>
      <c r="G96" s="49" t="s">
        <v>236</v>
      </c>
      <c r="H96" s="22"/>
    </row>
    <row r="97" spans="2:8">
      <c r="B97" s="4">
        <v>35</v>
      </c>
      <c r="C97" s="4">
        <v>2</v>
      </c>
      <c r="D97" s="20" t="s">
        <v>113</v>
      </c>
      <c r="E97" s="38" t="s">
        <v>114</v>
      </c>
      <c r="F97" s="38" t="s">
        <v>27</v>
      </c>
      <c r="G97" s="38" t="s">
        <v>115</v>
      </c>
      <c r="H97" s="21"/>
    </row>
    <row r="98" spans="2:8">
      <c r="B98" s="4"/>
      <c r="C98" s="4"/>
      <c r="D98" s="50" t="s">
        <v>154</v>
      </c>
      <c r="E98" s="51" t="s">
        <v>237</v>
      </c>
      <c r="F98" s="27" t="s">
        <v>156</v>
      </c>
      <c r="G98" s="37" t="s">
        <v>238</v>
      </c>
      <c r="H98" s="21"/>
    </row>
    <row r="99" spans="2:8" ht="15" customHeight="1">
      <c r="B99" s="18">
        <v>36</v>
      </c>
      <c r="C99" s="18">
        <v>2</v>
      </c>
      <c r="D99" s="19" t="s">
        <v>116</v>
      </c>
      <c r="E99" s="19" t="s">
        <v>117</v>
      </c>
      <c r="F99" s="19" t="s">
        <v>27</v>
      </c>
      <c r="G99" s="19" t="s">
        <v>118</v>
      </c>
      <c r="H99" s="22"/>
    </row>
    <row r="100" spans="2:8" ht="15" customHeight="1">
      <c r="B100" s="18"/>
      <c r="C100" s="18"/>
      <c r="D100" s="47" t="s">
        <v>154</v>
      </c>
      <c r="E100" s="48" t="s">
        <v>239</v>
      </c>
      <c r="F100" s="33" t="s">
        <v>156</v>
      </c>
      <c r="G100" s="49" t="s">
        <v>240</v>
      </c>
      <c r="H100" s="22"/>
    </row>
    <row r="101" spans="2:8">
      <c r="B101" s="4">
        <v>37</v>
      </c>
      <c r="C101" s="4">
        <v>1</v>
      </c>
      <c r="D101" s="20" t="s">
        <v>119</v>
      </c>
      <c r="E101" s="38" t="s">
        <v>120</v>
      </c>
      <c r="F101" s="38" t="s">
        <v>27</v>
      </c>
      <c r="G101" s="38" t="s">
        <v>121</v>
      </c>
      <c r="H101" s="21"/>
    </row>
    <row r="102" spans="2:8">
      <c r="B102" s="4"/>
      <c r="C102" s="4"/>
      <c r="D102" s="50" t="s">
        <v>154</v>
      </c>
      <c r="E102" s="24" t="s">
        <v>241</v>
      </c>
      <c r="F102" s="27" t="s">
        <v>156</v>
      </c>
      <c r="G102" s="34" t="s">
        <v>242</v>
      </c>
      <c r="H102" s="21"/>
    </row>
    <row r="103" spans="2:8" ht="15" customHeight="1">
      <c r="B103" s="18">
        <v>38</v>
      </c>
      <c r="C103" s="18">
        <v>1</v>
      </c>
      <c r="D103" s="19" t="s">
        <v>122</v>
      </c>
      <c r="E103" s="19" t="s">
        <v>123</v>
      </c>
      <c r="F103" s="19" t="s">
        <v>27</v>
      </c>
      <c r="G103" s="19" t="s">
        <v>124</v>
      </c>
      <c r="H103" s="22"/>
    </row>
    <row r="104" spans="2:8" ht="15" customHeight="1">
      <c r="B104" s="18"/>
      <c r="C104" s="18"/>
      <c r="D104" s="47" t="s">
        <v>154</v>
      </c>
      <c r="E104" s="32" t="s">
        <v>243</v>
      </c>
      <c r="F104" s="33" t="s">
        <v>156</v>
      </c>
      <c r="G104" s="31" t="s">
        <v>244</v>
      </c>
      <c r="H104" s="22"/>
    </row>
    <row r="105" spans="2:8">
      <c r="B105" s="4">
        <v>39</v>
      </c>
      <c r="C105" s="4">
        <v>2</v>
      </c>
      <c r="D105" s="35" t="s">
        <v>125</v>
      </c>
      <c r="E105" s="24" t="s">
        <v>126</v>
      </c>
      <c r="F105" s="27" t="s">
        <v>156</v>
      </c>
      <c r="G105" s="27" t="s">
        <v>127</v>
      </c>
      <c r="H105" s="25"/>
    </row>
    <row r="106" spans="2:8">
      <c r="B106" s="18">
        <v>40</v>
      </c>
      <c r="C106" s="18">
        <v>4</v>
      </c>
      <c r="D106" s="19" t="s">
        <v>95</v>
      </c>
      <c r="E106" s="19" t="s">
        <v>96</v>
      </c>
      <c r="F106" s="19" t="s">
        <v>27</v>
      </c>
      <c r="G106" s="19" t="s">
        <v>97</v>
      </c>
      <c r="H106" s="22"/>
    </row>
    <row r="107" spans="2:8">
      <c r="B107" s="18"/>
      <c r="C107" s="18"/>
      <c r="D107" s="47" t="s">
        <v>154</v>
      </c>
      <c r="E107" s="48" t="s">
        <v>245</v>
      </c>
      <c r="F107" s="33" t="s">
        <v>156</v>
      </c>
      <c r="G107" s="49" t="s">
        <v>246</v>
      </c>
      <c r="H107" s="22"/>
    </row>
    <row r="108" spans="2:8">
      <c r="B108" s="4">
        <v>41</v>
      </c>
      <c r="C108" s="4">
        <v>2</v>
      </c>
      <c r="D108" s="35" t="s">
        <v>98</v>
      </c>
      <c r="E108" s="24" t="s">
        <v>99</v>
      </c>
      <c r="F108" s="27" t="s">
        <v>156</v>
      </c>
      <c r="G108" s="27" t="s">
        <v>100</v>
      </c>
      <c r="H108" s="25"/>
    </row>
    <row r="109" spans="2:8" ht="15" customHeight="1">
      <c r="B109" s="18">
        <v>42</v>
      </c>
      <c r="C109" s="18">
        <v>2</v>
      </c>
      <c r="D109" s="36" t="s">
        <v>101</v>
      </c>
      <c r="E109" s="28" t="s">
        <v>102</v>
      </c>
      <c r="F109" s="31" t="s">
        <v>156</v>
      </c>
      <c r="G109" s="31" t="s">
        <v>103</v>
      </c>
      <c r="H109" s="29"/>
    </row>
    <row r="110" spans="2:8">
      <c r="B110" s="4">
        <v>43</v>
      </c>
      <c r="C110" s="4">
        <v>1</v>
      </c>
      <c r="D110" s="20" t="s">
        <v>104</v>
      </c>
      <c r="E110" s="38" t="s">
        <v>105</v>
      </c>
      <c r="F110" s="38" t="s">
        <v>27</v>
      </c>
      <c r="G110" s="38" t="s">
        <v>106</v>
      </c>
      <c r="H110" s="21"/>
    </row>
    <row r="111" spans="2:8">
      <c r="B111" s="4"/>
      <c r="C111" s="4"/>
      <c r="D111" s="50" t="s">
        <v>154</v>
      </c>
      <c r="E111" s="51" t="s">
        <v>247</v>
      </c>
      <c r="F111" s="27" t="s">
        <v>156</v>
      </c>
      <c r="G111" s="37" t="s">
        <v>248</v>
      </c>
      <c r="H111" s="21"/>
    </row>
    <row r="112" spans="2:8" ht="15" customHeight="1">
      <c r="B112" s="18">
        <v>44</v>
      </c>
      <c r="C112" s="18">
        <v>1</v>
      </c>
      <c r="D112" s="19" t="s">
        <v>11</v>
      </c>
      <c r="E112" s="19" t="s">
        <v>12</v>
      </c>
      <c r="F112" s="19" t="s">
        <v>13</v>
      </c>
      <c r="G112" s="19" t="s">
        <v>14</v>
      </c>
      <c r="H112" s="22"/>
    </row>
    <row r="113" spans="2:8">
      <c r="B113" s="4">
        <v>45</v>
      </c>
      <c r="C113" s="4">
        <v>1</v>
      </c>
      <c r="D113" s="20" t="s">
        <v>15</v>
      </c>
      <c r="E113" s="38" t="s">
        <v>16</v>
      </c>
      <c r="F113" s="38" t="s">
        <v>13</v>
      </c>
      <c r="G113" s="38" t="s">
        <v>17</v>
      </c>
      <c r="H113" s="21"/>
    </row>
    <row r="114" spans="2:8" ht="15" customHeight="1">
      <c r="B114" s="18">
        <v>46</v>
      </c>
      <c r="C114" s="18">
        <v>1</v>
      </c>
      <c r="D114" s="19" t="s">
        <v>18</v>
      </c>
      <c r="E114" s="19" t="s">
        <v>19</v>
      </c>
      <c r="F114" s="19" t="s">
        <v>20</v>
      </c>
      <c r="G114" s="19" t="s">
        <v>21</v>
      </c>
      <c r="H114" s="22"/>
    </row>
    <row r="115" spans="2:8">
      <c r="B115" s="4">
        <v>47</v>
      </c>
      <c r="C115" s="4">
        <v>1</v>
      </c>
      <c r="D115" s="20" t="s">
        <v>22</v>
      </c>
      <c r="E115" s="38" t="s">
        <v>23</v>
      </c>
      <c r="F115" s="38" t="s">
        <v>24</v>
      </c>
      <c r="G115" s="38" t="s">
        <v>25</v>
      </c>
      <c r="H115" s="21"/>
    </row>
    <row r="116" spans="2:8" ht="6.95" customHeight="1">
      <c r="B116" s="8"/>
      <c r="C116" s="8"/>
      <c r="D116" s="8"/>
      <c r="E116" s="7"/>
      <c r="F116" s="7"/>
      <c r="G116" s="11"/>
      <c r="H116" s="7"/>
    </row>
    <row r="117" spans="2:8" ht="15.75" customHeight="1"/>
    <row r="118" spans="2:8">
      <c r="B118" s="16" t="str">
        <f>CONCATENATE("Legal Disclaimer: ",E5," is not associated with this advertisement. VISHAY Intertechnology, Inc. does not claim any ownership or affiliation with ",E5," .")</f>
        <v>Legal Disclaimer:  is not associated with this advertisement. VISHAY Intertechnology, Inc. does not claim any ownership or affiliation with  .</v>
      </c>
    </row>
    <row r="120" spans="2:8">
      <c r="B120" s="55"/>
      <c r="C120" s="55"/>
      <c r="D120" s="55"/>
      <c r="E120" s="55"/>
      <c r="F120" s="55"/>
      <c r="G120" s="55"/>
      <c r="H120" s="55"/>
    </row>
  </sheetData>
  <sortState xmlns:xlrd2="http://schemas.microsoft.com/office/spreadsheetml/2017/richdata2" ref="B16:H115">
    <sortCondition ref="D16:D115"/>
  </sortState>
  <mergeCells count="7">
    <mergeCell ref="B120:H120"/>
    <mergeCell ref="B12:F12"/>
    <mergeCell ref="E2:H3"/>
    <mergeCell ref="E5:G5"/>
    <mergeCell ref="E6:G6"/>
    <mergeCell ref="E7:G7"/>
    <mergeCell ref="E8:G8"/>
  </mergeCells>
  <phoneticPr fontId="32"/>
  <conditionalFormatting sqref="E8:E10">
    <cfRule type="cellIs" dxfId="0" priority="1" operator="notEqual">
      <formula>"none"</formula>
    </cfRule>
  </conditionalFormatting>
  <hyperlinks>
    <hyperlink ref="E11" r:id="rId1" xr:uid="{F7354828-336D-4E0A-8AD5-0C0BA6A87277}"/>
    <hyperlink ref="E9" r:id="rId2" xr:uid="{1B3C9713-E487-4F65-9DB8-BC3D72664FCE}"/>
  </hyperlinks>
  <pageMargins left="0.7" right="0.7" top="0.75" bottom="0.75" header="0.3" footer="0.3"/>
  <pageSetup scale="40" orientation="portrait" r:id="rId3"/>
  <drawing r:id="rId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Vishay BoM</vt:lpstr>
      <vt:lpstr>'Vishay BoM'!Print_Area</vt:lpstr>
    </vt:vector>
  </TitlesOfParts>
  <Company>Vishay Intertechnology,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Boldt, Bill</dc:creator>
  <cp:lastModifiedBy>Work</cp:lastModifiedBy>
  <cp:lastPrinted>2023-03-02T09:24:01Z</cp:lastPrinted>
  <dcterms:created xsi:type="dcterms:W3CDTF">2018-03-15T20:00:05Z</dcterms:created>
  <dcterms:modified xsi:type="dcterms:W3CDTF">2023-05-12T05:53:37Z</dcterms:modified>
</cp:coreProperties>
</file>