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A72CD08-E0F2-4AFD-9682-D9FA10FBFDE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5" i="1" l="1"/>
</calcChain>
</file>

<file path=xl/sharedStrings.xml><?xml version="1.0" encoding="utf-8"?>
<sst xmlns="http://schemas.openxmlformats.org/spreadsheetml/2006/main" count="495" uniqueCount="314">
  <si>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</si>
  <si>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</si>
  <si>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</si>
  <si>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</si>
  <si>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</si>
  <si>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</si>
  <si>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</si>
  <si>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</si>
  <si>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</si>
  <si>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</si>
  <si>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</si>
  <si>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C1,C3,C5,C8,C9,C12,C13,C35,C41,C66,C73</t>
  </si>
  <si>
    <t xml:space="preserve">CAP CER 4.7uF 16V 10% X5R 0603   </t>
  </si>
  <si>
    <t>TDK</t>
  </si>
  <si>
    <t>C1608X5R1C475K</t>
  </si>
  <si>
    <t/>
  </si>
  <si>
    <t>C15</t>
  </si>
  <si>
    <t xml:space="preserve">CAP CER 0.01UF 50V 10% X7R 0402   </t>
  </si>
  <si>
    <t>VENKEL COMPANY</t>
  </si>
  <si>
    <t>C0402X7R500-103KNE</t>
  </si>
  <si>
    <t>C16,C21,C22,C23,C24,C25,C26,C27,C28,C29,C30,C31,C32,C33,C82,C83</t>
  </si>
  <si>
    <t xml:space="preserve">CAP CER 22UF 10V 20% X5R 0805   </t>
  </si>
  <si>
    <t>MURATA</t>
  </si>
  <si>
    <t>GRM21BR61A226ME51L</t>
  </si>
  <si>
    <t>C18,C36,C37,C39,C59</t>
  </si>
  <si>
    <t xml:space="preserve">CAP CER 10UF 16V 10% X7R 0805   </t>
  </si>
  <si>
    <t>SAMSUNG</t>
  </si>
  <si>
    <t>CL21B106KOQNNNE</t>
  </si>
  <si>
    <t>C2,C4,C6,C7,C10,C11,C14,C19,C44,C45,C56,C57,C58,C62,C63,C65,C74,C76,C77</t>
  </si>
  <si>
    <t xml:space="preserve">CAP CER 0.1UF 16V 10% X5R 0402   </t>
  </si>
  <si>
    <t>WALSIN TECHNOLOGY CORP.</t>
  </si>
  <si>
    <t>0402X104K160CT</t>
  </si>
  <si>
    <t>C20,C34,C38,C42,C43,C79</t>
  </si>
  <si>
    <t xml:space="preserve">CAP CER 2.2UF 6.3V 20% X5R 0402   </t>
  </si>
  <si>
    <t>0402X225M6R3CT</t>
  </si>
  <si>
    <t>C40,C48,C49,C50,C51,C52,C54,C75,C80,C84,C87</t>
  </si>
  <si>
    <t xml:space="preserve">CAP CER 1.0UF 10V 10% X5R 0402   </t>
  </si>
  <si>
    <t>0402X105K100CT</t>
  </si>
  <si>
    <t>C46,C53</t>
  </si>
  <si>
    <t xml:space="preserve">CAP CER 0.22UF 16V 10% X7R 0402   </t>
  </si>
  <si>
    <t>GRM155R71C224KA12D</t>
  </si>
  <si>
    <t>C47,C64</t>
  </si>
  <si>
    <t xml:space="preserve">CAP CER 0.47uF 10V 10% X7R 0402   </t>
  </si>
  <si>
    <t>GRM155R71A474KE01D</t>
  </si>
  <si>
    <t>C60,C61,C72</t>
  </si>
  <si>
    <t xml:space="preserve">CAP CER 22pF 25V 5% C0G 0402   </t>
  </si>
  <si>
    <t>KEMET</t>
  </si>
  <si>
    <t>C0402C220J3GACTU</t>
  </si>
  <si>
    <t>C71</t>
  </si>
  <si>
    <t xml:space="preserve">CAP TANT ESR 0.600 OHMS 15uF 25V 10% -- 3528-21   </t>
  </si>
  <si>
    <t>TR3B156K025C0600</t>
  </si>
  <si>
    <t>C78</t>
  </si>
  <si>
    <t xml:space="preserve">CAP CER 470PF 50V 5% COG 0603   </t>
  </si>
  <si>
    <t>YAGEO AMERICA</t>
  </si>
  <si>
    <t>CC0603JRNPO9BN471</t>
  </si>
  <si>
    <t>D1,D9</t>
  </si>
  <si>
    <t xml:space="preserve">DIODE SCH PWR RECT 1A 20V SMT   </t>
  </si>
  <si>
    <t>ON SEMICONDUCTOR</t>
  </si>
  <si>
    <t>MBR120LSFT1G</t>
  </si>
  <si>
    <t>D10</t>
  </si>
  <si>
    <t xml:space="preserve">LED GRN SGL 30MA SMT 0603   </t>
  </si>
  <si>
    <t>LUMEX</t>
  </si>
  <si>
    <t>SML-LXFM0603SUGCTR</t>
  </si>
  <si>
    <t>D2,D3,D11</t>
  </si>
  <si>
    <t xml:space="preserve">LED RED SGL 30MA 0603   </t>
  </si>
  <si>
    <t>SML-LXFM0603SIC-TR</t>
  </si>
  <si>
    <t>D4</t>
  </si>
  <si>
    <t xml:space="preserve">LED DUAL GRN/RED 30MA SMT   </t>
  </si>
  <si>
    <t>LITE ON</t>
  </si>
  <si>
    <t>LTST-C195KGJRKT</t>
  </si>
  <si>
    <t>D5,D6,D7,D8</t>
  </si>
  <si>
    <t xml:space="preserve"> DIODE TVS ESD PROT ULT LOW CAP 5-5.4V SOD-923  </t>
  </si>
  <si>
    <t>ESD9L5.0ST5G</t>
  </si>
  <si>
    <t>F1</t>
  </si>
  <si>
    <t xml:space="preserve"> FUSE PLYSW 0.5A 13.2V SMT  </t>
  </si>
  <si>
    <t>RAYCHEM</t>
  </si>
  <si>
    <t>MICROSMD050F-2</t>
  </si>
  <si>
    <t>L1</t>
  </si>
  <si>
    <t xml:space="preserve"> IND PWR 2.2UH@100KHZ 2.0A 20% SMT  </t>
  </si>
  <si>
    <t>COILCRAFT</t>
  </si>
  <si>
    <t>LPS3015-222ML_</t>
  </si>
  <si>
    <t>L10</t>
  </si>
  <si>
    <t xml:space="preserve"> IND PWR CHK 22UH@1KHZ 1A 20% SMD  </t>
  </si>
  <si>
    <t>WURTH ELEKTRONIK EISOS GMBH &amp; CO. KG</t>
  </si>
  <si>
    <t>L2</t>
  </si>
  <si>
    <t xml:space="preserve"> IND -- 1uH@100kHz 5.1A 20% SMD  </t>
  </si>
  <si>
    <t>TOKO INC.</t>
  </si>
  <si>
    <t>FDSD0420-H-1R0M</t>
  </si>
  <si>
    <t>L3,L4,L5,L6,L7,L8</t>
  </si>
  <si>
    <t xml:space="preserve"> IND -- 1uH@100kHz 4.3A 20% SMD  </t>
  </si>
  <si>
    <t>FDSD0412-H-1R0M</t>
  </si>
  <si>
    <t>L9,L11</t>
  </si>
  <si>
    <t xml:space="preserve"> IND FER 100 OHM@100MHZ 8A 25% SMD/1812  </t>
  </si>
  <si>
    <t>LAIRD TECHNOLOGIES</t>
  </si>
  <si>
    <t>HI1812V101R-10</t>
  </si>
  <si>
    <t>Q1</t>
  </si>
  <si>
    <t xml:space="preserve"> TRAN MOSFET DUAL N &amp; P CHANNEL 2.5V S-SOT6  </t>
  </si>
  <si>
    <t>FAIRCHILD</t>
  </si>
  <si>
    <t>FDC6327C</t>
  </si>
  <si>
    <t>Q2,Q3</t>
  </si>
  <si>
    <t xml:space="preserve">TRAN PMOS SW 120MA 25V SOT23   </t>
  </si>
  <si>
    <t>FDV302P</t>
  </si>
  <si>
    <t>Q5,Q6,Q10</t>
  </si>
  <si>
    <t xml:space="preserve">TRAN PMOS SW 2A 30V SSOT3   </t>
  </si>
  <si>
    <t>FDN360P</t>
  </si>
  <si>
    <t>Q8,Q9</t>
  </si>
  <si>
    <t xml:space="preserve">TRAN NMOS 50V 220MA SOT-23   </t>
  </si>
  <si>
    <t>BSS138</t>
  </si>
  <si>
    <t>R1,R3,R4,R6,R8,R11,R16</t>
  </si>
  <si>
    <t xml:space="preserve">RES -- 0.001 OHM 1W 5% AEC-Q200 0805   </t>
  </si>
  <si>
    <t>SUSUMU CO. LTD.</t>
  </si>
  <si>
    <t>KRL2012E-M-R001-J-T5</t>
  </si>
  <si>
    <t>R21,R22,R25,R26,R35,R73,R74,R85</t>
  </si>
  <si>
    <t xml:space="preserve">RES MF ZERO OHM 1/10W -- 0402   </t>
  </si>
  <si>
    <t>PANASONIC</t>
  </si>
  <si>
    <t>ERJ-2GE0R00X</t>
  </si>
  <si>
    <t>R28,R41</t>
  </si>
  <si>
    <t xml:space="preserve">RES MF 1.0M 1/16W 1% AEC-Q200 0402   </t>
  </si>
  <si>
    <t>CRCW04021M00FKED</t>
  </si>
  <si>
    <t>R29,R66,R75,R77,R78,R79</t>
  </si>
  <si>
    <t xml:space="preserve">RES MF 100K 1/16W 1% 0402   </t>
  </si>
  <si>
    <t>RC0402FR-07100KL</t>
  </si>
  <si>
    <t>R30,R31,R32,R63,R64,R65</t>
  </si>
  <si>
    <t xml:space="preserve">RES MF 10K 1/16W 5% 0402   </t>
  </si>
  <si>
    <t>CRCW040210K0JNEC</t>
  </si>
  <si>
    <t>R36,R37,R50,R51</t>
  </si>
  <si>
    <t xml:space="preserve">RES MF 4.70K 1/16W 1% 0402   </t>
  </si>
  <si>
    <t>WR04X4701FTL</t>
  </si>
  <si>
    <t>R38,R39,R40,R69</t>
  </si>
  <si>
    <t xml:space="preserve">RES MF 200 OHM 1/10W 1% 0402   </t>
  </si>
  <si>
    <t>ERJ2RKF2000X</t>
  </si>
  <si>
    <t>R42,R45</t>
  </si>
  <si>
    <t xml:space="preserve">RES MF 33.0 OHM 1/16W 1% 0402   </t>
  </si>
  <si>
    <t>WR04X33R0FTL</t>
  </si>
  <si>
    <t>R55</t>
  </si>
  <si>
    <t xml:space="preserve">RES MF 100 OHM 1/10W 1% AEC-Q200 0603   </t>
  </si>
  <si>
    <t>CRCW0603100RFKEA</t>
  </si>
  <si>
    <t>R56</t>
  </si>
  <si>
    <t xml:space="preserve">RES MF 604K 1/10W 1% AEC-Q200 0402   </t>
  </si>
  <si>
    <t>ERJ2RKF6043X</t>
  </si>
  <si>
    <t>R59</t>
  </si>
  <si>
    <t xml:space="preserve">RES MF 374K  1/10W 1% AEC-Q200 0402   </t>
  </si>
  <si>
    <t>KOA SPEER</t>
  </si>
  <si>
    <t>RK73H1ETTP3743F</t>
  </si>
  <si>
    <t>R60,R76</t>
  </si>
  <si>
    <t xml:space="preserve">RES MF 470K  1/16W 1% 0402   </t>
  </si>
  <si>
    <t>VIKING TECH CORPORATION</t>
  </si>
  <si>
    <t>CR-02FL6--470K</t>
  </si>
  <si>
    <t>R61</t>
  </si>
  <si>
    <t xml:space="preserve">RES MF 120K 1/10W 1% AEC-Q200 0402   </t>
  </si>
  <si>
    <t>RK73H1ETTP1203F</t>
  </si>
  <si>
    <t>R67,R68</t>
  </si>
  <si>
    <t xml:space="preserve">RES MF 470 OHM 1/16W 1% 0402   </t>
  </si>
  <si>
    <t>CRCW0402470RFKED</t>
  </si>
  <si>
    <t>R71</t>
  </si>
  <si>
    <t xml:space="preserve">RES MF 20K 1/10W 5% 0603   </t>
  </si>
  <si>
    <t>R72</t>
  </si>
  <si>
    <t xml:space="preserve">RES MF 12.0K 1/10W 1% 0603   </t>
  </si>
  <si>
    <t>CRCW060312K0FKEA</t>
  </si>
  <si>
    <t>U1</t>
  </si>
  <si>
    <t>NXP SEMICONDUCTORS</t>
  </si>
  <si>
    <t>MC32PF4210A1ES</t>
  </si>
  <si>
    <t>U2</t>
  </si>
  <si>
    <t xml:space="preserve">IC MCU 8BIT 48MHZ 60KB FLASH 2.7-5.5V QFN48   </t>
  </si>
  <si>
    <t>FREESCALE SEMICONDUCTOR</t>
  </si>
  <si>
    <t>MC9S08JM60CGTE</t>
  </si>
  <si>
    <t>U4</t>
  </si>
  <si>
    <t xml:space="preserve">IC DAC CTRL BOOST INV +/-27.5V -- 2.7-5.5V QSOP16   </t>
  </si>
  <si>
    <t>MAXIM</t>
  </si>
  <si>
    <t>MAX686EEE+</t>
  </si>
  <si>
    <t>U5</t>
  </si>
  <si>
    <t xml:space="preserve">IC LIN VREG LDO  1.5-15V 150MA 2.5-16V SOT23-5   </t>
  </si>
  <si>
    <t>MICREL</t>
  </si>
  <si>
    <t>MIC5205YM5</t>
  </si>
  <si>
    <t>Y1</t>
  </si>
  <si>
    <t xml:space="preserve">XTAL 12MHZ SER 9PF SMT   </t>
  </si>
  <si>
    <t>ECS INC. INTERNATIONAL</t>
  </si>
  <si>
    <t>ECS-120-9-42-CKM-TR</t>
  </si>
  <si>
    <t>MC32PF4210</t>
  </si>
  <si>
    <t>**VISHAY Reference Design Alternative / Replacement Parts List**</t>
  </si>
  <si>
    <t>VISHAY</t>
  </si>
  <si>
    <t>Option</t>
  </si>
  <si>
    <t>CAP CER 0.01UF 10% 50V X7R 0402</t>
  </si>
  <si>
    <t>VJ0402Y103KXACW1BC</t>
  </si>
  <si>
    <t>VJ, Basic Commodity Series</t>
  </si>
  <si>
    <t>T55J475M6R3C0500</t>
  </si>
  <si>
    <t xml:space="preserve">4.7µF, CAPACITOR, 6.3V, ±20%, Polymer, J-case, 1608-09, 105°C, </t>
  </si>
  <si>
    <t>SMD 0603, 1.6mm x 0.8mm x 0.90mm</t>
  </si>
  <si>
    <t>T55A226M010C0200</t>
  </si>
  <si>
    <t xml:space="preserve">22µF, CAPACITOR, 10V, ±20%, Polymer, A-case, 3216-18, 105°C, </t>
  </si>
  <si>
    <t>SMD 1206, 3.2mm x 1.6mm x 1.80mm</t>
  </si>
  <si>
    <t xml:space="preserve">22µF, CAPACITOR, 6.3V, ±20%, Polymer, T-case, 3528-12, 105°C, </t>
  </si>
  <si>
    <t>T55T226M6R3C0070</t>
  </si>
  <si>
    <t>SMD 1411, 3.5mm x 2.8mm x 1.20mm</t>
  </si>
  <si>
    <t>Option (V&lt; 6.3V)</t>
  </si>
  <si>
    <t>T55B106M035C0200</t>
  </si>
  <si>
    <t xml:space="preserve">10µF, CAPACITOR, 16V, ±20%, Polymer, B-case, 3528-21, 105°C, </t>
  </si>
  <si>
    <t>SMD 1411, 3.5mm x 2.8mm x 2.10mm</t>
  </si>
  <si>
    <t xml:space="preserve">10µF, CAPACITOR, 10V, ±20%, Polymer, A-case, 3216-18, 105°C, </t>
  </si>
  <si>
    <t>T55A106M010C0200</t>
  </si>
  <si>
    <t xml:space="preserve">10µF, CAPACITOR, 6.3V, ±20%, Polymer, P-case, 2012-12, 105°C, </t>
  </si>
  <si>
    <t>T55P106M6R3C0200</t>
  </si>
  <si>
    <t>SMD 0805, 2.0mm x 1.25mm x 1.20mm</t>
  </si>
  <si>
    <t>Option (V&lt; 10V)</t>
  </si>
  <si>
    <t>CAP CER 0.1UF 10% 16V X7R 0402</t>
  </si>
  <si>
    <t>VJ0402Y104KXJCW1BC</t>
  </si>
  <si>
    <t>CAP CER 22PF 5% 25V C0G/NP0 0402</t>
  </si>
  <si>
    <t>VJ0402A220JXXPW1BC</t>
  </si>
  <si>
    <t>CAP CER 470PF 5% 50V C0G/NP0 0603</t>
  </si>
  <si>
    <t>VJ0603A471JXACW1BC</t>
  </si>
  <si>
    <t xml:space="preserve">15µF, CAPACITOR, 25V, ±20%, Polymer, B-case, 3528-21, 105°C, </t>
  </si>
  <si>
    <t>T55B156M025C0100</t>
  </si>
  <si>
    <t xml:space="preserve">22µF, CAPACITOR, 10V, ±20%, Polymer, B-case, 3528-21, 105°C, </t>
  </si>
  <si>
    <t>T55B226M010C0070</t>
  </si>
  <si>
    <t>Option (V &lt; 10V)</t>
  </si>
  <si>
    <t>20V, 1.1A, 0.36V, Schottky, Diode, SMF</t>
  </si>
  <si>
    <t>SL02-GS08</t>
  </si>
  <si>
    <t>DO-219AB (SMF), SOD-123W Compatible</t>
  </si>
  <si>
    <t>20V, 1A, 0.45V, Schottky,  Diode, CLP1406</t>
  </si>
  <si>
    <t>VSKY10201406-G4-08</t>
  </si>
  <si>
    <t>Ultra tiny chipscale package 1.4 x 0.6mm</t>
  </si>
  <si>
    <t>CHIPLED POWER (0603) GREEN SMD HIGHBRIGHT</t>
  </si>
  <si>
    <t>VLMTG1400-GS08</t>
  </si>
  <si>
    <t xml:space="preserve">SMD, 0603, 1.6 x 0.8mm </t>
  </si>
  <si>
    <t>CHIPLED (0603) RED SMD HIGHBRIGHT</t>
  </si>
  <si>
    <t>VLMS1300-GS08</t>
  </si>
  <si>
    <t>LED GREEN/RED CLEAR 4PLCC SMD</t>
  </si>
  <si>
    <t>VLMKG3400-GS08</t>
  </si>
  <si>
    <t>SMD, 3.00mm x 2.8mm, Bicolor LED, J-Lead, 4-PLCC</t>
  </si>
  <si>
    <t>TVS, Diode, 5.5V, 2A, 1-Line BUS ESD Protection, 14Vc, LL1006-2L</t>
  </si>
  <si>
    <t>VBUS051CD-HD1-G-08</t>
  </si>
  <si>
    <t>LLP1006-2L Package</t>
  </si>
  <si>
    <t>IHHP0806AZER2R2M01</t>
  </si>
  <si>
    <t xml:space="preserve">2.2µH, INDUCTOR, ±20%, 2.1A Isat, 2A Idc, 132mΩ, 125°C, </t>
  </si>
  <si>
    <t xml:space="preserve"> SMD Shielded 2.0mm x 1.6mm x 1.00mm</t>
  </si>
  <si>
    <t>IHLP1212BZEV2R2M01</t>
  </si>
  <si>
    <t xml:space="preserve">2.2µH, INDUCTOR, ±20%, 4.93A Isat, 3.55A Idc, 73.10mΩ, 125°C, </t>
  </si>
  <si>
    <t xml:space="preserve"> SMD Shielded 3.6mm x 3.2mm x 2.00mm</t>
  </si>
  <si>
    <t xml:space="preserve">2.2µH, INDUCTOR, ±20%, 3.3A Isat, 3.0A Idc, 42.9mΩ, 125°C, </t>
  </si>
  <si>
    <t>IHLP1212BZER2R2M11</t>
  </si>
  <si>
    <t xml:space="preserve">22µH, INDUCTOR, ±20%, 0.95A Isat, 1.2A Idc, 250.0mΩ, 125°C, </t>
  </si>
  <si>
    <t>IFSC1515AHER220M01</t>
  </si>
  <si>
    <t xml:space="preserve"> SMD Semi-shielded 4.0mm x 4.0mm x 1.80mm</t>
  </si>
  <si>
    <t xml:space="preserve">22µH, INDUCTOR, ±20%, 1.7A Isat, 1.9A Idc, 260.0mΩ, 125°C, </t>
  </si>
  <si>
    <t>IHLP2020CZER220M11</t>
  </si>
  <si>
    <t xml:space="preserve"> SMD Shielded 5.7mm x 5.4mm x 3.00mm</t>
  </si>
  <si>
    <t xml:space="preserve">15µH, INDUCTOR, ±20%, 1.6A Isat, 2.4A Idc, 195.0mΩ, 155°C, </t>
  </si>
  <si>
    <t>IHLP2020CZER150M51</t>
  </si>
  <si>
    <t xml:space="preserve">22µH, INDUCTOR, ±20%, A Isat, 1.11A Idc, 180mΩ, 105°C, </t>
  </si>
  <si>
    <t>IDCP2218ER220M</t>
  </si>
  <si>
    <t xml:space="preserve"> SMD Non-shielded 5.8mm x 5.2mm x 4.50mm</t>
  </si>
  <si>
    <t xml:space="preserve">1.0µH, INDUCTOR, ±20%, 5.85A Isat, 4.13A Idc, 50.5mΩ, 125°C, </t>
  </si>
  <si>
    <t>IHLP1212ABEV1R0M01</t>
  </si>
  <si>
    <t xml:space="preserve"> SMD Shielded 3.6mm x 3.2mm x 1.20mm</t>
  </si>
  <si>
    <t xml:space="preserve">1.0µH, INDUCTOR, ±20%, 6.92A Isat, 4.99A Idc, 37.95mΩ, 125°C, </t>
  </si>
  <si>
    <t>IHLP1212BZEV1R0M01</t>
  </si>
  <si>
    <t xml:space="preserve">1.0µH, INDUCTOR, ±20%, 4.5A Isat, 5.0A Idc, 20.0mΩ, 125°C, </t>
  </si>
  <si>
    <t>IHLP1212BZER1R0M11</t>
  </si>
  <si>
    <t xml:space="preserve">1.0µH, INDUCTOR, ±20%, 4.8A Isat, 6.2A Idc, 25.6mΩ, 155°C, </t>
  </si>
  <si>
    <t>IHLP1616BZER1R0M51</t>
  </si>
  <si>
    <t xml:space="preserve"> SMD Shielded 4.7mm x 4.3mm x 2.00mm</t>
  </si>
  <si>
    <t xml:space="preserve">1.0µH, INDUCTOR, ±20%, 4.3A Isat, 4.05A Idc, 46.35mΩ, 155°C, </t>
  </si>
  <si>
    <t>IHLP1212ABEV1R0M51</t>
  </si>
  <si>
    <t xml:space="preserve">1.0µH, INDUCTOR, ±20%, 5.0A Isat, 4.0A Idc, 32.7mΩ, 125°C, </t>
  </si>
  <si>
    <t>IHLP1212ABEV1R0M11</t>
  </si>
  <si>
    <t>MOSFET N/P-CHAN PAIR 20V 3.9A/2.1A SMD TSOP-6</t>
  </si>
  <si>
    <t>SI3585CDV-T1-GE3</t>
  </si>
  <si>
    <t>TSOP-6 Dual (3mm x 2.85mm)</t>
  </si>
  <si>
    <t>MOSFET P-CHAN 60V 185MA SOT-23-3</t>
  </si>
  <si>
    <t>TP0610K-T1-GE3</t>
  </si>
  <si>
    <t>TO-236 (SOT-23-3)</t>
  </si>
  <si>
    <t>MOSFET P-CHAN 30V 3.5A SMD SOT-23-3</t>
  </si>
  <si>
    <t>Si2307CDS-T1-GE3</t>
  </si>
  <si>
    <t>MOSFET N-CHAN 60V 300MA SOT-23-3</t>
  </si>
  <si>
    <t>2N7002K-T1-GE3</t>
  </si>
  <si>
    <t>IHHP0806ABER1R0M01</t>
  </si>
  <si>
    <t xml:space="preserve">1.0µH, INDUCTOR, ±20%, 3.34A Isat, 2.7A Idc, 48mΩ, 125°C, </t>
  </si>
  <si>
    <t xml:space="preserve"> SMD Shielded 2.0mm x 1.6mm x 1.20mm</t>
  </si>
  <si>
    <t xml:space="preserve">1.0µH, INDUCTOR, ±20%, 3.7A Isat, 3.4A Idc, 45mΩ, 125°C, </t>
  </si>
  <si>
    <t>IHHP1008AZER1R0M01</t>
  </si>
  <si>
    <t xml:space="preserve"> SMD Shielded 2.5mm x 2.0mm x 1.00mm</t>
  </si>
  <si>
    <t>RES 0.001 OHM 1% 1W 1206 SMD</t>
  </si>
  <si>
    <t>WSLP12061L000FEA</t>
  </si>
  <si>
    <t>AEC-Q, Very High Power</t>
  </si>
  <si>
    <t>RES 0.001 OHM 5% 1W 1206</t>
  </si>
  <si>
    <t>WSL06121L000JEA</t>
  </si>
  <si>
    <t>AEC-Q, Power Metal Strip, Wide Terminal, Low Inductance</t>
  </si>
  <si>
    <t>RES SMD 0 OHM JUMPER 1/16W 0402</t>
  </si>
  <si>
    <t>CRCW04020000Z0ED</t>
  </si>
  <si>
    <t>RES SMD 100K OHM 1% 1/16W 0402</t>
  </si>
  <si>
    <t>CRCW0402100KFKEE</t>
  </si>
  <si>
    <t>RES SMD 200 OHM 1% 1/16W 0402</t>
  </si>
  <si>
    <t>CRCW0402200RFKED</t>
  </si>
  <si>
    <t>RES SMD 33 OHM 1% 1/16W 0402</t>
  </si>
  <si>
    <t>CRCW040233R0FKED</t>
  </si>
  <si>
    <t>CRCW060320K0FKEA</t>
  </si>
  <si>
    <t>RES SMD 4.7K OHM 1% 1/16W 0402</t>
  </si>
  <si>
    <t>CRCW04024K70FKED</t>
  </si>
  <si>
    <t>RES SMD 120K OHM 1% 1/16W 0402</t>
  </si>
  <si>
    <t>CRCW0402120KFKED</t>
  </si>
  <si>
    <t>RES SMD 374K OHM 1% 1/16W 0402</t>
  </si>
  <si>
    <t>CRCW0402374KFKED</t>
  </si>
  <si>
    <t>RES SMD 470K OHM 1% 1/16W 0402</t>
  </si>
  <si>
    <t>CRCW0402470KFKED</t>
  </si>
  <si>
    <t>RES SMD 604K OHM 1% 1/16W 0402</t>
  </si>
  <si>
    <t>CRCW0402604KFKED</t>
  </si>
  <si>
    <t xml:space="preserve">IC POWER MANAGEMENT F1 OTP CONSUMER QFN56   </t>
  </si>
  <si>
    <t>KITPF4210EPEVB / Consumer 14-Channel Power Management IC (PMIC) optimized for i.MX 8M</t>
  </si>
  <si>
    <t>リファレンス回路リンク</t>
  </si>
  <si>
    <t>リファレンス回路掲載ページ</t>
  </si>
  <si>
    <t>ネクスティ問合せ</t>
  </si>
  <si>
    <t>https://www.e-nexty.com/inquiries/new</t>
  </si>
  <si>
    <t>P9-P10,P12-P13</t>
    <phoneticPr fontId="32"/>
  </si>
  <si>
    <t>https://www.nxp.jp/docs/en/user-guide/KTPF4210EPEVBUG.pdf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</si>
</sst>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9" fillId="2" borderId="0" xfId="0" applyFont="1" applyFill="1"/>
    <xf numFmtId="0" fontId="30" fillId="2" borderId="0" xfId="0" applyFont="1" applyFill="1" applyAlignment="1">
      <alignment horizontal="left"/>
    </xf>
    <xf numFmtId="0" fontId="4" fillId="2" borderId="0" xfId="0" applyFont="1" applyFill="1" applyAlignment="1">
      <alignment horizontal="left"/>
    </xf>
    <xf numFmtId="0" fontId="28"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30" fillId="2" borderId="0" xfId="0" applyFont="1" applyFill="1"/>
    <xf numFmtId="0" fontId="29" fillId="0" borderId="0" xfId="0" applyFont="1" applyAlignment="1">
      <alignment horizontal="left"/>
    </xf>
    <xf numFmtId="0" fontId="30"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wrapText="1"/>
    </xf>
    <xf numFmtId="0" fontId="29" fillId="2" borderId="0" xfId="0" applyFont="1" applyFill="1" applyAlignment="1">
      <alignment horizontal="left" wrapText="1"/>
    </xf>
    <xf numFmtId="0" fontId="4" fillId="0" borderId="0" xfId="0" applyFont="1" applyAlignment="1">
      <alignment vertical="top"/>
    </xf>
    <xf numFmtId="0" fontId="30" fillId="0" borderId="0" xfId="0" applyFont="1" applyAlignment="1">
      <alignment vertical="top"/>
    </xf>
    <xf numFmtId="0" fontId="28" fillId="0" borderId="0" xfId="0" applyFont="1" applyAlignment="1">
      <alignment horizontal="center" vertical="top"/>
    </xf>
    <xf numFmtId="0" fontId="29" fillId="0" borderId="0" xfId="0" applyFont="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2" borderId="0" xfId="0" applyFont="1" applyFill="1" applyAlignment="1">
      <alignment horizontal="center" vertical="top" wrapText="1"/>
    </xf>
    <xf numFmtId="0" fontId="29" fillId="2" borderId="0" xfId="0" applyFont="1" applyFill="1" applyAlignment="1">
      <alignment vertical="top" wrapText="1"/>
    </xf>
    <xf numFmtId="0" fontId="4" fillId="2" borderId="0" xfId="0" applyFont="1" applyFill="1" applyAlignment="1">
      <alignment vertical="top" wrapText="1"/>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113</xdr:row>
      <xdr:rowOff>9525</xdr:rowOff>
    </xdr:from>
    <xdr:to>
      <xdr:col>8</xdr:col>
      <xdr:colOff>0</xdr:colOff>
      <xdr:row>116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117</xdr:row>
      <xdr:rowOff>9525</xdr:rowOff>
    </xdr:from>
    <xdr:to>
      <xdr:col>7</xdr:col>
      <xdr:colOff>2324101</xdr:colOff>
      <xdr:row>121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122</xdr:row>
      <xdr:rowOff>19050</xdr:rowOff>
    </xdr:from>
    <xdr:to>
      <xdr:col>8</xdr:col>
      <xdr:colOff>9525</xdr:colOff>
      <xdr:row>124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125</xdr:row>
      <xdr:rowOff>9525</xdr:rowOff>
    </xdr:from>
    <xdr:to>
      <xdr:col>8</xdr:col>
      <xdr:colOff>0</xdr:colOff>
      <xdr:row>126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docs/en/user-guide/KTPF4210EPEVBU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17"/>
  <sheetViews>
    <sheetView tabSelected="1" topLeftCell="B4"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63" t="s">
        <v>179</v>
      </c>
      <c r="F2" s="63"/>
      <c r="G2" s="63"/>
      <c r="H2" s="63"/>
    </row>
    <row r="3" spans="2:8" ht="15" customHeight="1">
      <c r="D3" s="15"/>
      <c r="E3" s="63"/>
      <c r="F3" s="63"/>
      <c r="G3" s="63"/>
      <c r="H3" s="63"/>
    </row>
    <row r="4" spans="2:8">
      <c r="B4"/>
    </row>
    <row r="5" spans="2:8" ht="15" customHeight="1">
      <c r="B5" s="12"/>
      <c r="C5" s="12"/>
      <c r="D5" s="17"/>
      <c r="E5" s="64"/>
      <c r="F5" s="64"/>
      <c r="G5" s="64"/>
      <c r="H5" s="12"/>
    </row>
    <row r="6" spans="2:8" ht="15" customHeight="1">
      <c r="B6" s="13"/>
      <c r="C6" s="13"/>
      <c r="D6" s="17" t="s">
        <v>7</v>
      </c>
      <c r="E6" s="65" t="s">
        <v>178</v>
      </c>
      <c r="F6" s="65"/>
      <c r="G6" s="65"/>
      <c r="H6" s="13"/>
    </row>
    <row r="7" spans="2:8" ht="15" customHeight="1">
      <c r="B7" s="14"/>
      <c r="C7" s="14"/>
      <c r="D7" s="17" t="s">
        <v>8</v>
      </c>
      <c r="E7" s="64" t="s">
        <v>307</v>
      </c>
      <c r="F7" s="64"/>
      <c r="G7" s="64"/>
      <c r="H7" s="14"/>
    </row>
    <row r="8" spans="2:8" ht="15" customHeight="1">
      <c r="B8" s="14"/>
      <c r="C8" s="14"/>
      <c r="D8" s="17" t="s">
        <v>9</v>
      </c>
      <c r="E8" s="66" t="s">
        <v>10</v>
      </c>
      <c r="F8" s="66"/>
      <c r="G8" s="66"/>
      <c r="H8" s="14"/>
    </row>
    <row r="9" spans="2:8" ht="15" customHeight="1">
      <c r="B9" s="14"/>
      <c r="C9" s="14"/>
      <c r="D9" s="17" t="s">
        <v>308</v>
      </c>
      <c r="E9" s="67" t="s">
        <v>313</v>
      </c>
      <c r="F9" s="59"/>
      <c r="G9" s="59"/>
      <c r="H9" s="14"/>
    </row>
    <row r="10" spans="2:8" ht="15" customHeight="1">
      <c r="B10" s="14"/>
      <c r="C10" s="14"/>
      <c r="D10" s="17" t="s">
        <v>309</v>
      </c>
      <c r="E10" s="68" t="s">
        <v>312</v>
      </c>
      <c r="F10" s="59"/>
      <c r="G10" s="59"/>
      <c r="H10" s="14"/>
    </row>
    <row r="11" spans="2:8" ht="15" customHeight="1">
      <c r="B11" s="14"/>
      <c r="C11" s="14"/>
      <c r="D11" s="17" t="s">
        <v>310</v>
      </c>
      <c r="E11" s="60" t="s">
        <v>311</v>
      </c>
      <c r="F11" s="59"/>
      <c r="G11" s="59"/>
      <c r="H11" s="14"/>
    </row>
    <row r="12" spans="2:8" ht="15.75" customHeight="1">
      <c r="B12" s="62"/>
      <c r="C12" s="62"/>
      <c r="D12" s="62"/>
      <c r="E12" s="62"/>
      <c r="F12" s="6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11</v>
      </c>
      <c r="D16" s="22" t="s">
        <v>11</v>
      </c>
      <c r="E16" s="18" t="s">
        <v>12</v>
      </c>
      <c r="F16" s="18" t="s">
        <v>13</v>
      </c>
      <c r="G16" s="18" t="s">
        <v>14</v>
      </c>
      <c r="H16" s="23" t="s">
        <v>15</v>
      </c>
    </row>
    <row r="17" spans="2:8">
      <c r="B17" s="4"/>
      <c r="C17" s="4"/>
      <c r="D17" s="33" t="s">
        <v>181</v>
      </c>
      <c r="E17" s="29" t="s">
        <v>186</v>
      </c>
      <c r="F17" s="34" t="s">
        <v>180</v>
      </c>
      <c r="G17" s="34" t="s">
        <v>185</v>
      </c>
      <c r="H17" s="30" t="s">
        <v>187</v>
      </c>
    </row>
    <row r="18" spans="2:8" ht="15" customHeight="1">
      <c r="B18" s="19">
        <v>2</v>
      </c>
      <c r="C18" s="19">
        <v>1</v>
      </c>
      <c r="D18" s="21" t="s">
        <v>16</v>
      </c>
      <c r="E18" s="21" t="s">
        <v>17</v>
      </c>
      <c r="F18" s="21" t="s">
        <v>18</v>
      </c>
      <c r="G18" s="21" t="s">
        <v>19</v>
      </c>
      <c r="H18" s="24" t="s">
        <v>15</v>
      </c>
    </row>
    <row r="19" spans="2:8" ht="15" customHeight="1">
      <c r="B19" s="19"/>
      <c r="C19" s="19"/>
      <c r="D19" s="25" t="s">
        <v>181</v>
      </c>
      <c r="E19" s="26" t="s">
        <v>182</v>
      </c>
      <c r="F19" s="27" t="s">
        <v>180</v>
      </c>
      <c r="G19" s="27" t="s">
        <v>183</v>
      </c>
      <c r="H19" s="28" t="s">
        <v>184</v>
      </c>
    </row>
    <row r="20" spans="2:8">
      <c r="B20" s="4">
        <v>3</v>
      </c>
      <c r="C20" s="4">
        <v>16</v>
      </c>
      <c r="D20" s="22" t="s">
        <v>20</v>
      </c>
      <c r="E20" s="18" t="s">
        <v>21</v>
      </c>
      <c r="F20" s="18" t="s">
        <v>22</v>
      </c>
      <c r="G20" s="18" t="s">
        <v>23</v>
      </c>
      <c r="H20" s="23" t="s">
        <v>15</v>
      </c>
    </row>
    <row r="21" spans="2:8">
      <c r="B21" s="4"/>
      <c r="C21" s="4"/>
      <c r="D21" s="33" t="s">
        <v>181</v>
      </c>
      <c r="E21" s="29" t="s">
        <v>189</v>
      </c>
      <c r="F21" s="34" t="s">
        <v>180</v>
      </c>
      <c r="G21" s="34" t="s">
        <v>188</v>
      </c>
      <c r="H21" s="30" t="s">
        <v>190</v>
      </c>
    </row>
    <row r="22" spans="2:8">
      <c r="B22" s="4"/>
      <c r="C22" s="4"/>
      <c r="D22" s="33" t="s">
        <v>194</v>
      </c>
      <c r="E22" s="29" t="s">
        <v>191</v>
      </c>
      <c r="F22" s="34" t="s">
        <v>180</v>
      </c>
      <c r="G22" s="34" t="s">
        <v>192</v>
      </c>
      <c r="H22" s="30" t="s">
        <v>193</v>
      </c>
    </row>
    <row r="23" spans="2:8" ht="15" customHeight="1">
      <c r="B23" s="19">
        <v>4</v>
      </c>
      <c r="C23" s="19">
        <v>5</v>
      </c>
      <c r="D23" s="21" t="s">
        <v>24</v>
      </c>
      <c r="E23" s="21" t="s">
        <v>25</v>
      </c>
      <c r="F23" s="21" t="s">
        <v>26</v>
      </c>
      <c r="G23" s="21" t="s">
        <v>27</v>
      </c>
      <c r="H23" s="24" t="s">
        <v>15</v>
      </c>
    </row>
    <row r="24" spans="2:8" ht="15" customHeight="1">
      <c r="B24" s="19"/>
      <c r="C24" s="19"/>
      <c r="D24" s="25" t="s">
        <v>181</v>
      </c>
      <c r="E24" s="26" t="s">
        <v>196</v>
      </c>
      <c r="F24" s="27" t="s">
        <v>180</v>
      </c>
      <c r="G24" s="27" t="s">
        <v>195</v>
      </c>
      <c r="H24" s="28" t="s">
        <v>197</v>
      </c>
    </row>
    <row r="25" spans="2:8" ht="15" customHeight="1">
      <c r="B25" s="19"/>
      <c r="C25" s="19"/>
      <c r="D25" s="25" t="s">
        <v>203</v>
      </c>
      <c r="E25" s="26" t="s">
        <v>198</v>
      </c>
      <c r="F25" s="27" t="s">
        <v>180</v>
      </c>
      <c r="G25" s="27" t="s">
        <v>199</v>
      </c>
      <c r="H25" s="28" t="s">
        <v>190</v>
      </c>
    </row>
    <row r="26" spans="2:8" ht="15" customHeight="1">
      <c r="B26" s="19"/>
      <c r="C26" s="19"/>
      <c r="D26" s="25" t="s">
        <v>194</v>
      </c>
      <c r="E26" s="26" t="s">
        <v>200</v>
      </c>
      <c r="F26" s="27" t="s">
        <v>180</v>
      </c>
      <c r="G26" s="27" t="s">
        <v>201</v>
      </c>
      <c r="H26" s="28" t="s">
        <v>202</v>
      </c>
    </row>
    <row r="27" spans="2:8">
      <c r="B27" s="4">
        <v>5</v>
      </c>
      <c r="C27" s="4">
        <v>19</v>
      </c>
      <c r="D27" s="22" t="s">
        <v>28</v>
      </c>
      <c r="E27" s="18" t="s">
        <v>29</v>
      </c>
      <c r="F27" s="18" t="s">
        <v>30</v>
      </c>
      <c r="G27" s="18" t="s">
        <v>31</v>
      </c>
      <c r="H27" s="23" t="s">
        <v>15</v>
      </c>
    </row>
    <row r="28" spans="2:8">
      <c r="B28" s="4"/>
      <c r="C28" s="4"/>
      <c r="D28" s="33" t="s">
        <v>181</v>
      </c>
      <c r="E28" s="29" t="s">
        <v>204</v>
      </c>
      <c r="F28" s="34" t="s">
        <v>180</v>
      </c>
      <c r="G28" s="34" t="s">
        <v>205</v>
      </c>
      <c r="H28" s="35" t="s">
        <v>184</v>
      </c>
    </row>
    <row r="29" spans="2:8" ht="15" customHeight="1">
      <c r="B29" s="19">
        <v>6</v>
      </c>
      <c r="C29" s="19">
        <v>6</v>
      </c>
      <c r="D29" s="21" t="s">
        <v>32</v>
      </c>
      <c r="E29" s="21" t="s">
        <v>33</v>
      </c>
      <c r="F29" s="21" t="s">
        <v>30</v>
      </c>
      <c r="G29" s="21" t="s">
        <v>34</v>
      </c>
      <c r="H29" s="24" t="s">
        <v>15</v>
      </c>
    </row>
    <row r="30" spans="2:8" ht="15" customHeight="1">
      <c r="B30" s="19"/>
      <c r="C30" s="19"/>
      <c r="D30" s="25" t="s">
        <v>181</v>
      </c>
      <c r="E30" s="26" t="s">
        <v>186</v>
      </c>
      <c r="F30" s="27" t="s">
        <v>180</v>
      </c>
      <c r="G30" s="27" t="s">
        <v>185</v>
      </c>
      <c r="H30" s="28" t="s">
        <v>187</v>
      </c>
    </row>
    <row r="31" spans="2:8">
      <c r="B31" s="4">
        <v>7</v>
      </c>
      <c r="C31" s="4">
        <v>11</v>
      </c>
      <c r="D31" s="22" t="s">
        <v>35</v>
      </c>
      <c r="E31" s="18" t="s">
        <v>36</v>
      </c>
      <c r="F31" s="18" t="s">
        <v>30</v>
      </c>
      <c r="G31" s="18" t="s">
        <v>37</v>
      </c>
      <c r="H31" s="23" t="s">
        <v>15</v>
      </c>
    </row>
    <row r="32" spans="2:8" ht="15" customHeight="1">
      <c r="B32" s="19">
        <v>8</v>
      </c>
      <c r="C32" s="19">
        <v>2</v>
      </c>
      <c r="D32" s="21" t="s">
        <v>38</v>
      </c>
      <c r="E32" s="21" t="s">
        <v>39</v>
      </c>
      <c r="F32" s="21" t="s">
        <v>22</v>
      </c>
      <c r="G32" s="21" t="s">
        <v>40</v>
      </c>
      <c r="H32" s="24" t="s">
        <v>15</v>
      </c>
    </row>
    <row r="33" spans="2:8">
      <c r="B33" s="4">
        <v>9</v>
      </c>
      <c r="C33" s="4">
        <v>2</v>
      </c>
      <c r="D33" s="22" t="s">
        <v>41</v>
      </c>
      <c r="E33" s="18" t="s">
        <v>42</v>
      </c>
      <c r="F33" s="18" t="s">
        <v>22</v>
      </c>
      <c r="G33" s="18" t="s">
        <v>43</v>
      </c>
      <c r="H33" s="23" t="s">
        <v>15</v>
      </c>
    </row>
    <row r="34" spans="2:8">
      <c r="B34" s="19">
        <v>10</v>
      </c>
      <c r="C34" s="19">
        <v>3</v>
      </c>
      <c r="D34" s="21" t="s">
        <v>44</v>
      </c>
      <c r="E34" s="20" t="s">
        <v>45</v>
      </c>
      <c r="F34" s="20" t="s">
        <v>46</v>
      </c>
      <c r="G34" s="20" t="s">
        <v>47</v>
      </c>
      <c r="H34" s="24" t="s">
        <v>15</v>
      </c>
    </row>
    <row r="35" spans="2:8">
      <c r="B35" s="19"/>
      <c r="C35" s="19"/>
      <c r="D35" s="25" t="s">
        <v>181</v>
      </c>
      <c r="E35" s="26" t="s">
        <v>206</v>
      </c>
      <c r="F35" s="27" t="s">
        <v>180</v>
      </c>
      <c r="G35" s="27" t="s">
        <v>207</v>
      </c>
      <c r="H35" s="28" t="s">
        <v>184</v>
      </c>
    </row>
    <row r="36" spans="2:8">
      <c r="B36" s="4">
        <v>11</v>
      </c>
      <c r="C36" s="4">
        <v>1</v>
      </c>
      <c r="D36" s="32" t="s">
        <v>48</v>
      </c>
      <c r="E36" s="29" t="s">
        <v>49</v>
      </c>
      <c r="F36" s="34" t="s">
        <v>180</v>
      </c>
      <c r="G36" s="34" t="s">
        <v>50</v>
      </c>
      <c r="H36" s="30" t="s">
        <v>15</v>
      </c>
    </row>
    <row r="37" spans="2:8">
      <c r="B37" s="4"/>
      <c r="C37" s="4"/>
      <c r="D37" s="33" t="s">
        <v>181</v>
      </c>
      <c r="E37" s="29" t="s">
        <v>210</v>
      </c>
      <c r="F37" s="34" t="s">
        <v>180</v>
      </c>
      <c r="G37" s="34" t="s">
        <v>211</v>
      </c>
      <c r="H37" s="30" t="s">
        <v>197</v>
      </c>
    </row>
    <row r="38" spans="2:8">
      <c r="B38" s="4"/>
      <c r="C38" s="4"/>
      <c r="D38" s="33" t="s">
        <v>214</v>
      </c>
      <c r="E38" s="29" t="s">
        <v>212</v>
      </c>
      <c r="F38" s="34" t="s">
        <v>180</v>
      </c>
      <c r="G38" s="34" t="s">
        <v>213</v>
      </c>
      <c r="H38" s="30" t="s">
        <v>197</v>
      </c>
    </row>
    <row r="39" spans="2:8" ht="15" customHeight="1">
      <c r="B39" s="19">
        <v>12</v>
      </c>
      <c r="C39" s="19">
        <v>1</v>
      </c>
      <c r="D39" s="21" t="s">
        <v>51</v>
      </c>
      <c r="E39" s="21" t="s">
        <v>52</v>
      </c>
      <c r="F39" s="21" t="s">
        <v>53</v>
      </c>
      <c r="G39" s="21" t="s">
        <v>54</v>
      </c>
      <c r="H39" s="24" t="s">
        <v>15</v>
      </c>
    </row>
    <row r="40" spans="2:8" ht="15" customHeight="1">
      <c r="B40" s="19"/>
      <c r="C40" s="19"/>
      <c r="D40" s="25" t="s">
        <v>181</v>
      </c>
      <c r="E40" s="26" t="s">
        <v>208</v>
      </c>
      <c r="F40" s="27" t="s">
        <v>180</v>
      </c>
      <c r="G40" s="27" t="s">
        <v>209</v>
      </c>
      <c r="H40" s="28" t="s">
        <v>184</v>
      </c>
    </row>
    <row r="41" spans="2:8">
      <c r="B41" s="4">
        <v>13</v>
      </c>
      <c r="C41" s="4">
        <v>2</v>
      </c>
      <c r="D41" s="22" t="s">
        <v>55</v>
      </c>
      <c r="E41" s="18" t="s">
        <v>56</v>
      </c>
      <c r="F41" s="18" t="s">
        <v>57</v>
      </c>
      <c r="G41" s="18" t="s">
        <v>58</v>
      </c>
      <c r="H41" s="23" t="s">
        <v>15</v>
      </c>
    </row>
    <row r="42" spans="2:8">
      <c r="B42" s="4"/>
      <c r="C42" s="4"/>
      <c r="D42" s="33" t="s">
        <v>181</v>
      </c>
      <c r="E42" s="29" t="s">
        <v>218</v>
      </c>
      <c r="F42" s="34" t="s">
        <v>180</v>
      </c>
      <c r="G42" s="34" t="s">
        <v>219</v>
      </c>
      <c r="H42" s="35" t="s">
        <v>220</v>
      </c>
    </row>
    <row r="43" spans="2:8">
      <c r="B43" s="4"/>
      <c r="C43" s="4"/>
      <c r="D43" s="33" t="s">
        <v>181</v>
      </c>
      <c r="E43" s="29" t="s">
        <v>215</v>
      </c>
      <c r="F43" s="34" t="s">
        <v>180</v>
      </c>
      <c r="G43" s="34" t="s">
        <v>216</v>
      </c>
      <c r="H43" s="35" t="s">
        <v>217</v>
      </c>
    </row>
    <row r="44" spans="2:8" ht="15" customHeight="1">
      <c r="B44" s="19">
        <v>14</v>
      </c>
      <c r="C44" s="19">
        <v>1</v>
      </c>
      <c r="D44" s="21" t="s">
        <v>59</v>
      </c>
      <c r="E44" s="21" t="s">
        <v>60</v>
      </c>
      <c r="F44" s="21" t="s">
        <v>61</v>
      </c>
      <c r="G44" s="21" t="s">
        <v>62</v>
      </c>
      <c r="H44" s="24" t="s">
        <v>15</v>
      </c>
    </row>
    <row r="45" spans="2:8" ht="15" customHeight="1">
      <c r="B45" s="19"/>
      <c r="C45" s="19"/>
      <c r="D45" s="25" t="s">
        <v>181</v>
      </c>
      <c r="E45" s="40" t="s">
        <v>221</v>
      </c>
      <c r="F45" s="38" t="s">
        <v>180</v>
      </c>
      <c r="G45" s="38" t="s">
        <v>222</v>
      </c>
      <c r="H45" s="37" t="s">
        <v>223</v>
      </c>
    </row>
    <row r="46" spans="2:8">
      <c r="B46" s="4">
        <v>15</v>
      </c>
      <c r="C46" s="4">
        <v>3</v>
      </c>
      <c r="D46" s="22" t="s">
        <v>63</v>
      </c>
      <c r="E46" s="18" t="s">
        <v>64</v>
      </c>
      <c r="F46" s="18" t="s">
        <v>61</v>
      </c>
      <c r="G46" s="18" t="s">
        <v>65</v>
      </c>
      <c r="H46" s="23" t="s">
        <v>15</v>
      </c>
    </row>
    <row r="47" spans="2:8">
      <c r="B47" s="4"/>
      <c r="C47" s="4"/>
      <c r="D47" s="33" t="s">
        <v>181</v>
      </c>
      <c r="E47" s="41" t="s">
        <v>224</v>
      </c>
      <c r="F47" s="31" t="s">
        <v>180</v>
      </c>
      <c r="G47" s="31" t="s">
        <v>225</v>
      </c>
      <c r="H47" s="30" t="s">
        <v>223</v>
      </c>
    </row>
    <row r="48" spans="2:8" ht="15" customHeight="1">
      <c r="B48" s="19">
        <v>16</v>
      </c>
      <c r="C48" s="19">
        <v>1</v>
      </c>
      <c r="D48" s="21" t="s">
        <v>66</v>
      </c>
      <c r="E48" s="21" t="s">
        <v>67</v>
      </c>
      <c r="F48" s="21" t="s">
        <v>68</v>
      </c>
      <c r="G48" s="21" t="s">
        <v>69</v>
      </c>
      <c r="H48" s="24" t="s">
        <v>15</v>
      </c>
    </row>
    <row r="49" spans="2:8" ht="15" customHeight="1">
      <c r="B49" s="19"/>
      <c r="C49" s="19"/>
      <c r="D49" s="25" t="s">
        <v>181</v>
      </c>
      <c r="E49" s="26" t="s">
        <v>226</v>
      </c>
      <c r="F49" s="27" t="s">
        <v>180</v>
      </c>
      <c r="G49" s="27" t="s">
        <v>227</v>
      </c>
      <c r="H49" s="28" t="s">
        <v>228</v>
      </c>
    </row>
    <row r="50" spans="2:8">
      <c r="B50" s="4">
        <v>17</v>
      </c>
      <c r="C50" s="4">
        <v>4</v>
      </c>
      <c r="D50" s="22" t="s">
        <v>70</v>
      </c>
      <c r="E50" s="18" t="s">
        <v>71</v>
      </c>
      <c r="F50" s="18" t="s">
        <v>57</v>
      </c>
      <c r="G50" s="18" t="s">
        <v>72</v>
      </c>
      <c r="H50" s="23" t="s">
        <v>15</v>
      </c>
    </row>
    <row r="51" spans="2:8">
      <c r="B51" s="4"/>
      <c r="C51" s="4"/>
      <c r="D51" s="33" t="s">
        <v>181</v>
      </c>
      <c r="E51" s="29" t="s">
        <v>229</v>
      </c>
      <c r="F51" s="34" t="s">
        <v>180</v>
      </c>
      <c r="G51" s="34" t="s">
        <v>230</v>
      </c>
      <c r="H51" s="35" t="s">
        <v>231</v>
      </c>
    </row>
    <row r="52" spans="2:8" ht="15" customHeight="1">
      <c r="B52" s="19">
        <v>18</v>
      </c>
      <c r="C52" s="19">
        <v>1</v>
      </c>
      <c r="D52" s="21" t="s">
        <v>73</v>
      </c>
      <c r="E52" s="21" t="s">
        <v>74</v>
      </c>
      <c r="F52" s="21" t="s">
        <v>75</v>
      </c>
      <c r="G52" s="21" t="s">
        <v>76</v>
      </c>
      <c r="H52" s="24" t="s">
        <v>15</v>
      </c>
    </row>
    <row r="53" spans="2:8">
      <c r="B53" s="4">
        <v>19</v>
      </c>
      <c r="C53" s="4">
        <v>1</v>
      </c>
      <c r="D53" s="22" t="s">
        <v>77</v>
      </c>
      <c r="E53" s="18" t="s">
        <v>78</v>
      </c>
      <c r="F53" s="18" t="s">
        <v>79</v>
      </c>
      <c r="G53" s="18" t="s">
        <v>80</v>
      </c>
      <c r="H53" s="23" t="s">
        <v>15</v>
      </c>
    </row>
    <row r="54" spans="2:8">
      <c r="B54" s="4"/>
      <c r="C54" s="4"/>
      <c r="D54" s="33" t="s">
        <v>181</v>
      </c>
      <c r="E54" s="29" t="s">
        <v>233</v>
      </c>
      <c r="F54" s="34" t="s">
        <v>180</v>
      </c>
      <c r="G54" s="34" t="s">
        <v>232</v>
      </c>
      <c r="H54" s="30" t="s">
        <v>234</v>
      </c>
    </row>
    <row r="55" spans="2:8">
      <c r="B55" s="4"/>
      <c r="C55" s="4"/>
      <c r="D55" s="33" t="s">
        <v>181</v>
      </c>
      <c r="E55" s="29" t="s">
        <v>236</v>
      </c>
      <c r="F55" s="34" t="s">
        <v>180</v>
      </c>
      <c r="G55" s="34" t="s">
        <v>235</v>
      </c>
      <c r="H55" s="30" t="s">
        <v>237</v>
      </c>
    </row>
    <row r="56" spans="2:8">
      <c r="B56" s="4"/>
      <c r="C56" s="4"/>
      <c r="D56" s="33" t="s">
        <v>181</v>
      </c>
      <c r="E56" s="29" t="s">
        <v>238</v>
      </c>
      <c r="F56" s="34" t="s">
        <v>180</v>
      </c>
      <c r="G56" s="34" t="s">
        <v>239</v>
      </c>
      <c r="H56" s="30" t="s">
        <v>237</v>
      </c>
    </row>
    <row r="57" spans="2:8">
      <c r="B57" s="19">
        <v>20</v>
      </c>
      <c r="C57" s="19">
        <v>1</v>
      </c>
      <c r="D57" s="21" t="s">
        <v>81</v>
      </c>
      <c r="E57" s="20" t="s">
        <v>82</v>
      </c>
      <c r="F57" s="20" t="s">
        <v>83</v>
      </c>
      <c r="G57" s="21">
        <v>744773122</v>
      </c>
      <c r="H57" s="24" t="s">
        <v>15</v>
      </c>
    </row>
    <row r="58" spans="2:8">
      <c r="B58" s="19"/>
      <c r="C58" s="19"/>
      <c r="D58" s="25" t="s">
        <v>181</v>
      </c>
      <c r="E58" s="26" t="s">
        <v>240</v>
      </c>
      <c r="F58" s="27" t="s">
        <v>180</v>
      </c>
      <c r="G58" s="27" t="s">
        <v>241</v>
      </c>
      <c r="H58" s="28" t="s">
        <v>242</v>
      </c>
    </row>
    <row r="59" spans="2:8">
      <c r="B59" s="19"/>
      <c r="C59" s="19"/>
      <c r="D59" s="25" t="s">
        <v>181</v>
      </c>
      <c r="E59" s="26" t="s">
        <v>243</v>
      </c>
      <c r="F59" s="27" t="s">
        <v>180</v>
      </c>
      <c r="G59" s="27" t="s">
        <v>244</v>
      </c>
      <c r="H59" s="28" t="s">
        <v>245</v>
      </c>
    </row>
    <row r="60" spans="2:8">
      <c r="B60" s="19"/>
      <c r="C60" s="19"/>
      <c r="D60" s="25" t="s">
        <v>181</v>
      </c>
      <c r="E60" s="26" t="s">
        <v>246</v>
      </c>
      <c r="F60" s="27" t="s">
        <v>180</v>
      </c>
      <c r="G60" s="27" t="s">
        <v>247</v>
      </c>
      <c r="H60" s="28" t="s">
        <v>245</v>
      </c>
    </row>
    <row r="61" spans="2:8">
      <c r="B61" s="19"/>
      <c r="C61" s="19"/>
      <c r="D61" s="25" t="s">
        <v>181</v>
      </c>
      <c r="E61" s="26" t="s">
        <v>248</v>
      </c>
      <c r="F61" s="27" t="s">
        <v>180</v>
      </c>
      <c r="G61" s="27" t="s">
        <v>249</v>
      </c>
      <c r="H61" s="28" t="s">
        <v>250</v>
      </c>
    </row>
    <row r="62" spans="2:8">
      <c r="B62" s="4">
        <v>21</v>
      </c>
      <c r="C62" s="4">
        <v>1</v>
      </c>
      <c r="D62" s="22" t="s">
        <v>84</v>
      </c>
      <c r="E62" s="18" t="s">
        <v>85</v>
      </c>
      <c r="F62" s="18" t="s">
        <v>86</v>
      </c>
      <c r="G62" s="18" t="s">
        <v>87</v>
      </c>
      <c r="H62" s="23" t="s">
        <v>15</v>
      </c>
    </row>
    <row r="63" spans="2:8">
      <c r="B63" s="4"/>
      <c r="C63" s="4"/>
      <c r="D63" s="33" t="s">
        <v>181</v>
      </c>
      <c r="E63" s="29" t="s">
        <v>254</v>
      </c>
      <c r="F63" s="34" t="s">
        <v>180</v>
      </c>
      <c r="G63" s="34" t="s">
        <v>255</v>
      </c>
      <c r="H63" s="30" t="s">
        <v>237</v>
      </c>
    </row>
    <row r="64" spans="2:8">
      <c r="B64" s="4"/>
      <c r="C64" s="4"/>
      <c r="D64" s="33" t="s">
        <v>181</v>
      </c>
      <c r="E64" s="29" t="s">
        <v>256</v>
      </c>
      <c r="F64" s="34" t="s">
        <v>180</v>
      </c>
      <c r="G64" s="34" t="s">
        <v>257</v>
      </c>
      <c r="H64" s="30" t="s">
        <v>237</v>
      </c>
    </row>
    <row r="65" spans="2:8">
      <c r="B65" s="4"/>
      <c r="C65" s="4"/>
      <c r="D65" s="33" t="s">
        <v>181</v>
      </c>
      <c r="E65" s="29" t="s">
        <v>258</v>
      </c>
      <c r="F65" s="34" t="s">
        <v>180</v>
      </c>
      <c r="G65" s="34" t="s">
        <v>259</v>
      </c>
      <c r="H65" s="30" t="s">
        <v>260</v>
      </c>
    </row>
    <row r="66" spans="2:8" ht="15" customHeight="1">
      <c r="B66" s="19">
        <v>22</v>
      </c>
      <c r="C66" s="19">
        <v>6</v>
      </c>
      <c r="D66" s="21" t="s">
        <v>88</v>
      </c>
      <c r="E66" s="21" t="s">
        <v>89</v>
      </c>
      <c r="F66" s="21" t="s">
        <v>86</v>
      </c>
      <c r="G66" s="21" t="s">
        <v>90</v>
      </c>
      <c r="H66" s="24" t="s">
        <v>15</v>
      </c>
    </row>
    <row r="67" spans="2:8" ht="15" customHeight="1">
      <c r="B67" s="19"/>
      <c r="C67" s="19"/>
      <c r="D67" s="25" t="s">
        <v>181</v>
      </c>
      <c r="E67" s="26" t="s">
        <v>251</v>
      </c>
      <c r="F67" s="27" t="s">
        <v>180</v>
      </c>
      <c r="G67" s="27" t="s">
        <v>252</v>
      </c>
      <c r="H67" s="28" t="s">
        <v>253</v>
      </c>
    </row>
    <row r="68" spans="2:8" ht="15" customHeight="1">
      <c r="B68" s="19"/>
      <c r="C68" s="19"/>
      <c r="D68" s="25" t="s">
        <v>181</v>
      </c>
      <c r="E68" s="26" t="s">
        <v>261</v>
      </c>
      <c r="F68" s="27" t="s">
        <v>180</v>
      </c>
      <c r="G68" s="27" t="s">
        <v>262</v>
      </c>
      <c r="H68" s="28" t="s">
        <v>253</v>
      </c>
    </row>
    <row r="69" spans="2:8" ht="15" customHeight="1">
      <c r="B69" s="19"/>
      <c r="C69" s="19"/>
      <c r="D69" s="25" t="s">
        <v>181</v>
      </c>
      <c r="E69" s="26" t="s">
        <v>263</v>
      </c>
      <c r="F69" s="27" t="s">
        <v>180</v>
      </c>
      <c r="G69" s="27" t="s">
        <v>264</v>
      </c>
      <c r="H69" s="28" t="s">
        <v>253</v>
      </c>
    </row>
    <row r="70" spans="2:8" ht="15" customHeight="1">
      <c r="B70" s="19"/>
      <c r="C70" s="19"/>
      <c r="D70" s="25" t="s">
        <v>181</v>
      </c>
      <c r="E70" s="26" t="s">
        <v>276</v>
      </c>
      <c r="F70" s="27" t="s">
        <v>180</v>
      </c>
      <c r="G70" s="27" t="s">
        <v>275</v>
      </c>
      <c r="H70" s="28" t="s">
        <v>277</v>
      </c>
    </row>
    <row r="71" spans="2:8" ht="15" customHeight="1">
      <c r="B71" s="19"/>
      <c r="C71" s="19"/>
      <c r="D71" s="25" t="s">
        <v>181</v>
      </c>
      <c r="E71" s="26" t="s">
        <v>278</v>
      </c>
      <c r="F71" s="27" t="s">
        <v>180</v>
      </c>
      <c r="G71" s="27" t="s">
        <v>279</v>
      </c>
      <c r="H71" s="28" t="s">
        <v>280</v>
      </c>
    </row>
    <row r="72" spans="2:8">
      <c r="B72" s="4">
        <v>23</v>
      </c>
      <c r="C72" s="4">
        <v>2</v>
      </c>
      <c r="D72" s="22" t="s">
        <v>91</v>
      </c>
      <c r="E72" s="18" t="s">
        <v>92</v>
      </c>
      <c r="F72" s="18" t="s">
        <v>93</v>
      </c>
      <c r="G72" s="18" t="s">
        <v>94</v>
      </c>
      <c r="H72" s="23" t="s">
        <v>15</v>
      </c>
    </row>
    <row r="73" spans="2:8" ht="15" customHeight="1">
      <c r="B73" s="19">
        <v>24</v>
      </c>
      <c r="C73" s="19">
        <v>1</v>
      </c>
      <c r="D73" s="21" t="s">
        <v>95</v>
      </c>
      <c r="E73" s="21" t="s">
        <v>96</v>
      </c>
      <c r="F73" s="21" t="s">
        <v>97</v>
      </c>
      <c r="G73" s="21" t="s">
        <v>98</v>
      </c>
      <c r="H73" s="24" t="s">
        <v>15</v>
      </c>
    </row>
    <row r="74" spans="2:8" ht="15" customHeight="1">
      <c r="B74" s="19"/>
      <c r="C74" s="19"/>
      <c r="D74" s="25" t="s">
        <v>181</v>
      </c>
      <c r="E74" s="26" t="s">
        <v>265</v>
      </c>
      <c r="F74" s="27" t="s">
        <v>180</v>
      </c>
      <c r="G74" s="42" t="s">
        <v>266</v>
      </c>
      <c r="H74" s="43" t="s">
        <v>267</v>
      </c>
    </row>
    <row r="75" spans="2:8">
      <c r="B75" s="4">
        <v>25</v>
      </c>
      <c r="C75" s="4">
        <v>2</v>
      </c>
      <c r="D75" s="22" t="s">
        <v>99</v>
      </c>
      <c r="E75" s="18" t="s">
        <v>100</v>
      </c>
      <c r="F75" s="18" t="s">
        <v>97</v>
      </c>
      <c r="G75" s="18" t="s">
        <v>101</v>
      </c>
      <c r="H75" s="23" t="s">
        <v>15</v>
      </c>
    </row>
    <row r="76" spans="2:8">
      <c r="B76" s="4"/>
      <c r="C76" s="4"/>
      <c r="D76" s="46" t="s">
        <v>181</v>
      </c>
      <c r="E76" s="47" t="s">
        <v>268</v>
      </c>
      <c r="F76" s="48" t="s">
        <v>180</v>
      </c>
      <c r="G76" s="48" t="s">
        <v>269</v>
      </c>
      <c r="H76" s="49" t="s">
        <v>270</v>
      </c>
    </row>
    <row r="77" spans="2:8" ht="15" customHeight="1">
      <c r="B77" s="19">
        <v>26</v>
      </c>
      <c r="C77" s="19">
        <v>3</v>
      </c>
      <c r="D77" s="21" t="s">
        <v>102</v>
      </c>
      <c r="E77" s="21" t="s">
        <v>103</v>
      </c>
      <c r="F77" s="21" t="s">
        <v>97</v>
      </c>
      <c r="G77" s="21" t="s">
        <v>104</v>
      </c>
      <c r="H77" s="24" t="s">
        <v>15</v>
      </c>
    </row>
    <row r="78" spans="2:8" ht="15" customHeight="1">
      <c r="B78" s="19"/>
      <c r="C78" s="19"/>
      <c r="D78" s="44" t="s">
        <v>181</v>
      </c>
      <c r="E78" s="45" t="s">
        <v>271</v>
      </c>
      <c r="F78" s="42" t="s">
        <v>180</v>
      </c>
      <c r="G78" s="42" t="s">
        <v>272</v>
      </c>
      <c r="H78" s="43" t="s">
        <v>270</v>
      </c>
    </row>
    <row r="79" spans="2:8">
      <c r="B79" s="4">
        <v>27</v>
      </c>
      <c r="C79" s="4">
        <v>2</v>
      </c>
      <c r="D79" s="22" t="s">
        <v>105</v>
      </c>
      <c r="E79" s="18" t="s">
        <v>106</v>
      </c>
      <c r="F79" s="18" t="s">
        <v>97</v>
      </c>
      <c r="G79" s="18" t="s">
        <v>107</v>
      </c>
      <c r="H79" s="23" t="s">
        <v>15</v>
      </c>
    </row>
    <row r="80" spans="2:8">
      <c r="B80" s="4"/>
      <c r="C80" s="4"/>
      <c r="D80" s="50" t="s">
        <v>181</v>
      </c>
      <c r="E80" s="51" t="s">
        <v>273</v>
      </c>
      <c r="F80" s="48" t="s">
        <v>180</v>
      </c>
      <c r="G80" s="52" t="s">
        <v>274</v>
      </c>
      <c r="H80" s="49" t="s">
        <v>270</v>
      </c>
    </row>
    <row r="81" spans="2:8" ht="15" customHeight="1">
      <c r="B81" s="19">
        <v>28</v>
      </c>
      <c r="C81" s="19">
        <v>7</v>
      </c>
      <c r="D81" s="21" t="s">
        <v>108</v>
      </c>
      <c r="E81" s="21" t="s">
        <v>109</v>
      </c>
      <c r="F81" s="21" t="s">
        <v>110</v>
      </c>
      <c r="G81" s="21" t="s">
        <v>111</v>
      </c>
      <c r="H81" s="24" t="s">
        <v>15</v>
      </c>
    </row>
    <row r="82" spans="2:8" ht="15" customHeight="1">
      <c r="B82" s="19"/>
      <c r="C82" s="19"/>
      <c r="D82" s="53" t="s">
        <v>181</v>
      </c>
      <c r="E82" s="54" t="s">
        <v>281</v>
      </c>
      <c r="F82" s="55" t="s">
        <v>180</v>
      </c>
      <c r="G82" s="55" t="s">
        <v>282</v>
      </c>
      <c r="H82" s="28" t="s">
        <v>283</v>
      </c>
    </row>
    <row r="83" spans="2:8" ht="15" customHeight="1">
      <c r="B83" s="19"/>
      <c r="C83" s="19"/>
      <c r="D83" s="25" t="s">
        <v>181</v>
      </c>
      <c r="E83" s="54" t="s">
        <v>284</v>
      </c>
      <c r="F83" s="27" t="s">
        <v>180</v>
      </c>
      <c r="G83" s="55" t="s">
        <v>285</v>
      </c>
      <c r="H83" s="28" t="s">
        <v>286</v>
      </c>
    </row>
    <row r="84" spans="2:8">
      <c r="B84" s="4">
        <v>29</v>
      </c>
      <c r="C84" s="4">
        <v>8</v>
      </c>
      <c r="D84" s="22" t="s">
        <v>112</v>
      </c>
      <c r="E84" s="18" t="s">
        <v>113</v>
      </c>
      <c r="F84" s="18" t="s">
        <v>114</v>
      </c>
      <c r="G84" s="18" t="s">
        <v>115</v>
      </c>
      <c r="H84" s="23" t="s">
        <v>15</v>
      </c>
    </row>
    <row r="85" spans="2:8">
      <c r="B85" s="4"/>
      <c r="C85" s="4"/>
      <c r="D85" s="56" t="s">
        <v>181</v>
      </c>
      <c r="E85" s="57" t="s">
        <v>287</v>
      </c>
      <c r="F85" s="34" t="s">
        <v>180</v>
      </c>
      <c r="G85" s="58" t="s">
        <v>288</v>
      </c>
      <c r="H85" s="23"/>
    </row>
    <row r="86" spans="2:8">
      <c r="B86" s="19">
        <v>30</v>
      </c>
      <c r="C86" s="19">
        <v>2</v>
      </c>
      <c r="D86" s="39" t="s">
        <v>116</v>
      </c>
      <c r="E86" s="36" t="s">
        <v>117</v>
      </c>
      <c r="F86" s="38" t="s">
        <v>180</v>
      </c>
      <c r="G86" s="38" t="s">
        <v>118</v>
      </c>
      <c r="H86" s="37" t="s">
        <v>15</v>
      </c>
    </row>
    <row r="87" spans="2:8">
      <c r="B87" s="4">
        <v>31</v>
      </c>
      <c r="C87" s="4">
        <v>6</v>
      </c>
      <c r="D87" s="22" t="s">
        <v>119</v>
      </c>
      <c r="E87" s="18" t="s">
        <v>120</v>
      </c>
      <c r="F87" s="18" t="s">
        <v>53</v>
      </c>
      <c r="G87" s="18" t="s">
        <v>121</v>
      </c>
      <c r="H87" s="23" t="s">
        <v>15</v>
      </c>
    </row>
    <row r="88" spans="2:8">
      <c r="B88" s="4"/>
      <c r="C88" s="4"/>
      <c r="D88" s="56" t="s">
        <v>181</v>
      </c>
      <c r="E88" s="57" t="s">
        <v>289</v>
      </c>
      <c r="F88" s="34" t="s">
        <v>180</v>
      </c>
      <c r="G88" s="58" t="s">
        <v>290</v>
      </c>
      <c r="H88" s="23"/>
    </row>
    <row r="89" spans="2:8" ht="15" customHeight="1">
      <c r="B89" s="19">
        <v>32</v>
      </c>
      <c r="C89" s="19">
        <v>6</v>
      </c>
      <c r="D89" s="39" t="s">
        <v>122</v>
      </c>
      <c r="E89" s="36" t="s">
        <v>123</v>
      </c>
      <c r="F89" s="38" t="s">
        <v>180</v>
      </c>
      <c r="G89" s="38" t="s">
        <v>124</v>
      </c>
      <c r="H89" s="37" t="s">
        <v>15</v>
      </c>
    </row>
    <row r="90" spans="2:8">
      <c r="B90" s="4">
        <v>33</v>
      </c>
      <c r="C90" s="4">
        <v>4</v>
      </c>
      <c r="D90" s="22" t="s">
        <v>125</v>
      </c>
      <c r="E90" s="18" t="s">
        <v>126</v>
      </c>
      <c r="F90" s="18" t="s">
        <v>30</v>
      </c>
      <c r="G90" s="18" t="s">
        <v>127</v>
      </c>
      <c r="H90" s="23" t="s">
        <v>15</v>
      </c>
    </row>
    <row r="91" spans="2:8">
      <c r="B91" s="4"/>
      <c r="C91" s="4"/>
      <c r="D91" s="56" t="s">
        <v>181</v>
      </c>
      <c r="E91" s="57" t="s">
        <v>296</v>
      </c>
      <c r="F91" s="34" t="s">
        <v>180</v>
      </c>
      <c r="G91" s="58" t="s">
        <v>297</v>
      </c>
      <c r="H91" s="23"/>
    </row>
    <row r="92" spans="2:8" ht="15" customHeight="1">
      <c r="B92" s="19">
        <v>34</v>
      </c>
      <c r="C92" s="19">
        <v>4</v>
      </c>
      <c r="D92" s="21" t="s">
        <v>128</v>
      </c>
      <c r="E92" s="21" t="s">
        <v>129</v>
      </c>
      <c r="F92" s="21" t="s">
        <v>114</v>
      </c>
      <c r="G92" s="21" t="s">
        <v>130</v>
      </c>
      <c r="H92" s="24" t="s">
        <v>15</v>
      </c>
    </row>
    <row r="93" spans="2:8" ht="15" customHeight="1">
      <c r="B93" s="19"/>
      <c r="C93" s="19"/>
      <c r="D93" s="53" t="s">
        <v>181</v>
      </c>
      <c r="E93" s="54" t="s">
        <v>291</v>
      </c>
      <c r="F93" s="27" t="s">
        <v>180</v>
      </c>
      <c r="G93" s="55" t="s">
        <v>292</v>
      </c>
      <c r="H93" s="24"/>
    </row>
    <row r="94" spans="2:8">
      <c r="B94" s="4">
        <v>35</v>
      </c>
      <c r="C94" s="4">
        <v>2</v>
      </c>
      <c r="D94" s="22" t="s">
        <v>131</v>
      </c>
      <c r="E94" s="18" t="s">
        <v>132</v>
      </c>
      <c r="F94" s="18" t="s">
        <v>30</v>
      </c>
      <c r="G94" s="18" t="s">
        <v>133</v>
      </c>
      <c r="H94" s="23" t="s">
        <v>15</v>
      </c>
    </row>
    <row r="95" spans="2:8">
      <c r="B95" s="4"/>
      <c r="C95" s="4"/>
      <c r="D95" s="56" t="s">
        <v>181</v>
      </c>
      <c r="E95" s="57" t="s">
        <v>293</v>
      </c>
      <c r="F95" s="34" t="s">
        <v>180</v>
      </c>
      <c r="G95" s="58" t="s">
        <v>294</v>
      </c>
      <c r="H95" s="23"/>
    </row>
    <row r="96" spans="2:8" ht="15" customHeight="1">
      <c r="B96" s="19">
        <v>36</v>
      </c>
      <c r="C96" s="19">
        <v>1</v>
      </c>
      <c r="D96" s="39" t="s">
        <v>134</v>
      </c>
      <c r="E96" s="36" t="s">
        <v>135</v>
      </c>
      <c r="F96" s="38" t="s">
        <v>180</v>
      </c>
      <c r="G96" s="38" t="s">
        <v>136</v>
      </c>
      <c r="H96" s="37" t="s">
        <v>15</v>
      </c>
    </row>
    <row r="97" spans="2:8">
      <c r="B97" s="4">
        <v>37</v>
      </c>
      <c r="C97" s="4">
        <v>1</v>
      </c>
      <c r="D97" s="22" t="s">
        <v>137</v>
      </c>
      <c r="E97" s="18" t="s">
        <v>138</v>
      </c>
      <c r="F97" s="18" t="s">
        <v>114</v>
      </c>
      <c r="G97" s="18" t="s">
        <v>139</v>
      </c>
      <c r="H97" s="23" t="s">
        <v>15</v>
      </c>
    </row>
    <row r="98" spans="2:8">
      <c r="B98" s="4"/>
      <c r="C98" s="4"/>
      <c r="D98" s="56" t="s">
        <v>181</v>
      </c>
      <c r="E98" s="57" t="s">
        <v>304</v>
      </c>
      <c r="F98" s="34" t="s">
        <v>180</v>
      </c>
      <c r="G98" s="58" t="s">
        <v>305</v>
      </c>
      <c r="H98" s="23"/>
    </row>
    <row r="99" spans="2:8" ht="15" customHeight="1">
      <c r="B99" s="19">
        <v>38</v>
      </c>
      <c r="C99" s="19">
        <v>1</v>
      </c>
      <c r="D99" s="21" t="s">
        <v>140</v>
      </c>
      <c r="E99" s="21" t="s">
        <v>141</v>
      </c>
      <c r="F99" s="21" t="s">
        <v>142</v>
      </c>
      <c r="G99" s="21" t="s">
        <v>143</v>
      </c>
      <c r="H99" s="24" t="s">
        <v>15</v>
      </c>
    </row>
    <row r="100" spans="2:8" ht="15" customHeight="1">
      <c r="B100" s="19"/>
      <c r="C100" s="19"/>
      <c r="D100" s="53" t="s">
        <v>181</v>
      </c>
      <c r="E100" s="54" t="s">
        <v>300</v>
      </c>
      <c r="F100" s="27" t="s">
        <v>180</v>
      </c>
      <c r="G100" s="55" t="s">
        <v>301</v>
      </c>
      <c r="H100" s="24"/>
    </row>
    <row r="101" spans="2:8">
      <c r="B101" s="4">
        <v>39</v>
      </c>
      <c r="C101" s="4">
        <v>2</v>
      </c>
      <c r="D101" s="22" t="s">
        <v>144</v>
      </c>
      <c r="E101" s="18" t="s">
        <v>145</v>
      </c>
      <c r="F101" s="18" t="s">
        <v>146</v>
      </c>
      <c r="G101" s="18" t="s">
        <v>147</v>
      </c>
      <c r="H101" s="23" t="s">
        <v>15</v>
      </c>
    </row>
    <row r="102" spans="2:8">
      <c r="B102" s="4"/>
      <c r="C102" s="4"/>
      <c r="D102" s="56" t="s">
        <v>181</v>
      </c>
      <c r="E102" s="57" t="s">
        <v>302</v>
      </c>
      <c r="F102" s="34" t="s">
        <v>180</v>
      </c>
      <c r="G102" s="58" t="s">
        <v>303</v>
      </c>
      <c r="H102" s="23"/>
    </row>
    <row r="103" spans="2:8">
      <c r="B103" s="19">
        <v>40</v>
      </c>
      <c r="C103" s="19">
        <v>1</v>
      </c>
      <c r="D103" s="21" t="s">
        <v>148</v>
      </c>
      <c r="E103" s="20" t="s">
        <v>149</v>
      </c>
      <c r="F103" s="20" t="s">
        <v>142</v>
      </c>
      <c r="G103" s="20" t="s">
        <v>150</v>
      </c>
      <c r="H103" s="24" t="s">
        <v>15</v>
      </c>
    </row>
    <row r="104" spans="2:8">
      <c r="B104" s="19"/>
      <c r="C104" s="19"/>
      <c r="D104" s="53" t="s">
        <v>181</v>
      </c>
      <c r="E104" s="54" t="s">
        <v>298</v>
      </c>
      <c r="F104" s="27" t="s">
        <v>180</v>
      </c>
      <c r="G104" s="55" t="s">
        <v>299</v>
      </c>
      <c r="H104" s="24"/>
    </row>
    <row r="105" spans="2:8">
      <c r="B105" s="4">
        <v>41</v>
      </c>
      <c r="C105" s="4">
        <v>2</v>
      </c>
      <c r="D105" s="32" t="s">
        <v>151</v>
      </c>
      <c r="E105" s="29" t="s">
        <v>152</v>
      </c>
      <c r="F105" s="34" t="s">
        <v>180</v>
      </c>
      <c r="G105" s="34" t="s">
        <v>153</v>
      </c>
      <c r="H105" s="30" t="s">
        <v>15</v>
      </c>
    </row>
    <row r="106" spans="2:8" ht="15" customHeight="1">
      <c r="B106" s="19">
        <v>42</v>
      </c>
      <c r="C106" s="19">
        <v>1</v>
      </c>
      <c r="D106" s="39" t="s">
        <v>154</v>
      </c>
      <c r="E106" s="36" t="s">
        <v>155</v>
      </c>
      <c r="F106" s="38" t="s">
        <v>180</v>
      </c>
      <c r="G106" s="38" t="s">
        <v>295</v>
      </c>
      <c r="H106" s="37" t="s">
        <v>15</v>
      </c>
    </row>
    <row r="107" spans="2:8">
      <c r="B107" s="4">
        <v>43</v>
      </c>
      <c r="C107" s="4">
        <v>1</v>
      </c>
      <c r="D107" s="32" t="s">
        <v>156</v>
      </c>
      <c r="E107" s="29" t="s">
        <v>157</v>
      </c>
      <c r="F107" s="34" t="s">
        <v>180</v>
      </c>
      <c r="G107" s="34" t="s">
        <v>158</v>
      </c>
      <c r="H107" s="30" t="s">
        <v>15</v>
      </c>
    </row>
    <row r="108" spans="2:8" ht="15" customHeight="1">
      <c r="B108" s="19">
        <v>44</v>
      </c>
      <c r="C108" s="19">
        <v>1</v>
      </c>
      <c r="D108" s="21" t="s">
        <v>159</v>
      </c>
      <c r="E108" s="21" t="s">
        <v>306</v>
      </c>
      <c r="F108" s="21" t="s">
        <v>160</v>
      </c>
      <c r="G108" s="21" t="s">
        <v>161</v>
      </c>
      <c r="H108" s="24" t="s">
        <v>15</v>
      </c>
    </row>
    <row r="109" spans="2:8">
      <c r="B109" s="4">
        <v>45</v>
      </c>
      <c r="C109" s="4">
        <v>1</v>
      </c>
      <c r="D109" s="22" t="s">
        <v>162</v>
      </c>
      <c r="E109" s="18" t="s">
        <v>163</v>
      </c>
      <c r="F109" s="18" t="s">
        <v>164</v>
      </c>
      <c r="G109" s="18" t="s">
        <v>165</v>
      </c>
      <c r="H109" s="23" t="s">
        <v>15</v>
      </c>
    </row>
    <row r="110" spans="2:8" ht="15" customHeight="1">
      <c r="B110" s="19">
        <v>46</v>
      </c>
      <c r="C110" s="19">
        <v>1</v>
      </c>
      <c r="D110" s="21" t="s">
        <v>166</v>
      </c>
      <c r="E110" s="21" t="s">
        <v>167</v>
      </c>
      <c r="F110" s="21" t="s">
        <v>168</v>
      </c>
      <c r="G110" s="21" t="s">
        <v>169</v>
      </c>
      <c r="H110" s="24" t="s">
        <v>15</v>
      </c>
    </row>
    <row r="111" spans="2:8">
      <c r="B111" s="4">
        <v>47</v>
      </c>
      <c r="C111" s="4">
        <v>1</v>
      </c>
      <c r="D111" s="22" t="s">
        <v>170</v>
      </c>
      <c r="E111" s="18" t="s">
        <v>171</v>
      </c>
      <c r="F111" s="18" t="s">
        <v>172</v>
      </c>
      <c r="G111" s="18" t="s">
        <v>173</v>
      </c>
      <c r="H111" s="23" t="s">
        <v>15</v>
      </c>
    </row>
    <row r="112" spans="2:8" ht="15" customHeight="1">
      <c r="B112" s="19">
        <v>48</v>
      </c>
      <c r="C112" s="19">
        <v>1</v>
      </c>
      <c r="D112" s="21" t="s">
        <v>174</v>
      </c>
      <c r="E112" s="21" t="s">
        <v>175</v>
      </c>
      <c r="F112" s="21" t="s">
        <v>176</v>
      </c>
      <c r="G112" s="21" t="s">
        <v>177</v>
      </c>
      <c r="H112" s="24" t="s">
        <v>15</v>
      </c>
    </row>
    <row r="113" spans="2:8" ht="6.95" customHeight="1">
      <c r="B113" s="8"/>
      <c r="C113" s="8"/>
      <c r="D113" s="8"/>
      <c r="E113" s="7"/>
      <c r="F113" s="7"/>
      <c r="G113" s="11"/>
      <c r="H113" s="7"/>
    </row>
    <row r="114" spans="2:8" ht="15.75" customHeight="1"/>
    <row r="115" spans="2:8">
      <c r="B115" s="16" t="str">
        <f>CONCATENATE("Legal Disclaimer: ",E5," is not associated with this advertisement. VISHAY, Inc. does not claim any ownership or affiliation with ",E5," .")</f>
        <v>Legal Disclaimer:  is not associated with this advertisement. VISHAY, Inc. does not claim any ownership or affiliation with  .</v>
      </c>
    </row>
    <row r="117" spans="2:8">
      <c r="B117" s="61"/>
      <c r="C117" s="61"/>
      <c r="D117" s="61"/>
      <c r="E117" s="61"/>
      <c r="F117" s="61"/>
      <c r="G117" s="61"/>
      <c r="H117" s="61"/>
    </row>
  </sheetData>
  <mergeCells count="7">
    <mergeCell ref="B117:H11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099193D-1BC3-4130-96FF-C48409BBBBAF}"/>
    <hyperlink ref="E9" r:id="rId2" xr:uid="{D222E852-7020-4C84-AB04-B33268EE049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2023-05-12T05:53:34Z</dcterms:modified>
</cp:coreProperties>
</file>