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D560284-015C-43AE-996B-7F89560E463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3" i="1" l="1"/>
</calcChain>
</file>

<file path=xl/sharedStrings.xml><?xml version="1.0" encoding="utf-8"?>
<sst xmlns="http://schemas.openxmlformats.org/spreadsheetml/2006/main" count="444" uniqueCount="269">
  <si>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</si>
  <si>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</si>
  <si>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</si>
  <si>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</si>
  <si>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</si>
  <si>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</si>
  <si>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</si>
  <si>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</si>
  <si>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</si>
  <si>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</si>
  <si>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</si>
  <si>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C1,C3,C5,C6,C8,C9,C17,C21,C23,C30,C99,C100,C101,C104,C114,C128,C129,C131,C132,C133,C136,C138,C148,C235,C241,C244,C264,C370,C371,C372,C373,C374,C375,C376,C378,C379,C380,C381,C382,C384,C392,C393,C400</t>
  </si>
  <si>
    <t>Taiyo Yuden</t>
  </si>
  <si>
    <t>LMK063BJ224MP-F</t>
  </si>
  <si>
    <t>C2,C363</t>
  </si>
  <si>
    <t>TDK</t>
  </si>
  <si>
    <t>C1005X5R1A225K</t>
  </si>
  <si>
    <t>C13,C127,C141,C142,C143,C146,C234,C260,C302,C453</t>
  </si>
  <si>
    <t>Samsung Electro Mechanics</t>
  </si>
  <si>
    <t>CL05A475KP5NRNC</t>
  </si>
  <si>
    <t>C15,C16,C35,C36,C48,C54,C61,C65,C74,C78,C90,C91,C92,C93,C94,C95,C137,C140,C248,C251,C253,C254,C255,C256,C267,C274,C333,C337,C391</t>
  </si>
  <si>
    <t>AVX</t>
  </si>
  <si>
    <t>02016D105MAT2A</t>
  </si>
  <si>
    <t>C20,C33,C55,C88,C89,C105,C106,C108,C109,C110,C111,C112,C113,C115,C117,C118,C119,C130,C139,C247,C265,C266</t>
  </si>
  <si>
    <t>SAMSUNG ELECTRO MECHANICS</t>
  </si>
  <si>
    <t>CL05A106MQ5NUNC</t>
  </si>
  <si>
    <t>C123,C124</t>
  </si>
  <si>
    <t>CGA1A2C0G1E120J030BA</t>
  </si>
  <si>
    <t>C245,C298,C299</t>
  </si>
  <si>
    <t>MURATA</t>
  </si>
  <si>
    <t>GRM0335C1H180JA01D</t>
  </si>
  <si>
    <t>C268</t>
  </si>
  <si>
    <t>GRM033R71C222KA88D</t>
  </si>
  <si>
    <t>C272,C273,C276,C351,C365</t>
  </si>
  <si>
    <t>GRM155C71A105KE11D</t>
  </si>
  <si>
    <t>C275,C283,C285,C287,C311,C317,C318,C403,C404</t>
  </si>
  <si>
    <t>C1608X5R1A226M080AC</t>
  </si>
  <si>
    <t>C279,C281,C295,C301,C401,C402</t>
  </si>
  <si>
    <t>GRM188R61C106KAALD</t>
  </si>
  <si>
    <t>D1</t>
  </si>
  <si>
    <t>DIALIGHT</t>
  </si>
  <si>
    <t>598-8070-107F</t>
  </si>
  <si>
    <t>L2</t>
  </si>
  <si>
    <t>LQM18PN2R2MGH</t>
  </si>
  <si>
    <t>L3</t>
  </si>
  <si>
    <t>LQG15HS2N2S02D</t>
  </si>
  <si>
    <t>L4</t>
  </si>
  <si>
    <t>LQP15MN1N3B02D</t>
  </si>
  <si>
    <t>L5,L6,L11,L15</t>
  </si>
  <si>
    <t>SHENZHEN SUNLORD ELECTRONICS CO., LTD</t>
  </si>
  <si>
    <t>WPN252012ER47MT</t>
  </si>
  <si>
    <t>L13</t>
  </si>
  <si>
    <t>1286AS-H-R47M=P2</t>
  </si>
  <si>
    <t>QZ2</t>
  </si>
  <si>
    <t>Abracon Corporation</t>
  </si>
  <si>
    <t>ABS07-32.768KHZ-T</t>
  </si>
  <si>
    <t>Q1</t>
  </si>
  <si>
    <t>NEXPERIA</t>
  </si>
  <si>
    <t>NX3008NBKW,115</t>
  </si>
  <si>
    <t>R4,R18,R23,R153</t>
  </si>
  <si>
    <t>RALEC ELECTRONIC CORP</t>
  </si>
  <si>
    <t>RTT01103JTH</t>
  </si>
  <si>
    <t>R5,R7,R157</t>
  </si>
  <si>
    <t>YAGEO AMERICA</t>
  </si>
  <si>
    <t>RC0201FR-07240RL</t>
  </si>
  <si>
    <t>R8</t>
  </si>
  <si>
    <t>NIC COMPONENTS CORP</t>
  </si>
  <si>
    <t>NRCL04F1500TRF</t>
  </si>
  <si>
    <t>R10,R11,R12,R13,R14,R15,R133,R196,R197,R200,R201</t>
  </si>
  <si>
    <t>KOA SPEER</t>
  </si>
  <si>
    <t>RK73B1HTTC472J</t>
  </si>
  <si>
    <t>R16,R17</t>
  </si>
  <si>
    <t>R20,R21,R103</t>
  </si>
  <si>
    <t>SKYMOS</t>
  </si>
  <si>
    <t>RC-0201-104FT</t>
  </si>
  <si>
    <t>R26</t>
  </si>
  <si>
    <t>PANASONIC</t>
  </si>
  <si>
    <t>ERJ-2GEJ514X</t>
  </si>
  <si>
    <t>R29</t>
  </si>
  <si>
    <t>RC0201FR-07200RL</t>
  </si>
  <si>
    <t>R37</t>
  </si>
  <si>
    <t>CRCW040210K0JNED</t>
  </si>
  <si>
    <t>R44,R48,R51,R52,R54,R55,R100,R111,R113,R114,R115,R127,R129,R130,R131,R132,R137,R154,R191,R194,R195</t>
  </si>
  <si>
    <t>ROHM</t>
  </si>
  <si>
    <t>MCR01MZPJ000</t>
  </si>
  <si>
    <t>R47,R77,R78,R79</t>
  </si>
  <si>
    <t>R61,R102,R106</t>
  </si>
  <si>
    <t>R108</t>
  </si>
  <si>
    <t>RC0201FR-0730KL</t>
  </si>
  <si>
    <t>R116,R192,R193,R198,R199,R202,R203,R204</t>
  </si>
  <si>
    <t>R117,R118,R119,R120,R121,R158</t>
  </si>
  <si>
    <t>R125</t>
  </si>
  <si>
    <t>CRCW02011K00FNED</t>
  </si>
  <si>
    <t>U1</t>
  </si>
  <si>
    <t>NXP SEMICONDUCTORS</t>
  </si>
  <si>
    <t>MIMX8MN6DVTJZAA</t>
  </si>
  <si>
    <t>U2</t>
  </si>
  <si>
    <t>KINGSTON TECHNOLOGY CORP</t>
  </si>
  <si>
    <t>C1612PC2WDGTKR-U</t>
  </si>
  <si>
    <t>U4</t>
  </si>
  <si>
    <t>SANDISK CORPORATION</t>
  </si>
  <si>
    <t>SDINBDG4-16G-I1</t>
  </si>
  <si>
    <t>U5</t>
  </si>
  <si>
    <t>MICRON</t>
  </si>
  <si>
    <t>MT25QU256ABA1EW7-0SIT</t>
  </si>
  <si>
    <t>U6</t>
  </si>
  <si>
    <t>LBEE5HY1MW-TEMP</t>
  </si>
  <si>
    <t>U7</t>
  </si>
  <si>
    <t>ANALOG DEVICES</t>
  </si>
  <si>
    <t>ADP191ACBZ-R7</t>
  </si>
  <si>
    <t>U8</t>
  </si>
  <si>
    <t>PCA9450BHN</t>
  </si>
  <si>
    <t>Y1</t>
  </si>
  <si>
    <t>EPSON TOYOCOM CORPORATION</t>
  </si>
  <si>
    <t>TSX-3225 24.0000MF15X-AC3</t>
  </si>
  <si>
    <t xml:space="preserve">CAP CER 0.22UF 10V 20% X5R 0201   </t>
  </si>
  <si>
    <t/>
  </si>
  <si>
    <t xml:space="preserve">CAP CER 2.2uF 10V 10% X5R 0402   </t>
  </si>
  <si>
    <t xml:space="preserve">CAP CER 4.7uF 10V 10% X5R 0402   </t>
  </si>
  <si>
    <t xml:space="preserve">CAP CER 1uF 6.3V 20% X5R 0201   </t>
  </si>
  <si>
    <t xml:space="preserve">CAP CER 10UF 6.3V 20% X5R 0402   </t>
  </si>
  <si>
    <t xml:space="preserve">CAP CER 12PF 25V 5% C0G AEC-Q200 0201   </t>
  </si>
  <si>
    <t xml:space="preserve">CAP CER 18pF 50V 5% C0G 0201   </t>
  </si>
  <si>
    <t xml:space="preserve">CAP CER 2200PF 16V 10% X7R 0201   </t>
  </si>
  <si>
    <t xml:space="preserve">CAP CER 1uF 10V 10% X7S 0402   </t>
  </si>
  <si>
    <t xml:space="preserve">CAP CER 22uF 10V 20% X5R 0603   </t>
  </si>
  <si>
    <t xml:space="preserve">CAP CER 10.0uF 16V 10% X5R 0603   </t>
  </si>
  <si>
    <t xml:space="preserve">LED GRN SGL 25MA SMT 0603   </t>
  </si>
  <si>
    <t xml:space="preserve">IND -- 2.2UH@1MHZ 1.05A 20% 0603   </t>
  </si>
  <si>
    <t xml:space="preserve">IND -- 0.0022UH@100MHZ 300MA 0.0003UH 0402   </t>
  </si>
  <si>
    <t xml:space="preserve">IND FILM RF 1.3nH@500MHz  280mA 0.1nH 0402   </t>
  </si>
  <si>
    <t xml:space="preserve">IND PWR 0.47uH@1MHZ 4.7A 20% SMT   </t>
  </si>
  <si>
    <t xml:space="preserve">IND WW 0.47uH@1MHz 3.4A 20% 2016   </t>
  </si>
  <si>
    <t xml:space="preserve">XTAL 32.768KHZ 12.5PF 20PPM 3.2X1.5MM SMT   </t>
  </si>
  <si>
    <t xml:space="preserve">TRAN NMOS SW 30V 350mA AEC-Q101 SC-70   </t>
  </si>
  <si>
    <t xml:space="preserve">IC CPU QUAD CORTEX A53+M7 1.5GHZ BGA486   </t>
  </si>
  <si>
    <t xml:space="preserve">IC MEM LPDDR4 SDRAM 1024 Meg x 16 1.1V FBGA200   </t>
  </si>
  <si>
    <t xml:space="preserve">IC MEM NAND FLASH 16GB MMC 5.1 CTLR 2.7-3.6V FBGA153   </t>
  </si>
  <si>
    <t xml:space="preserve">IC MEM FLASH SERIAL NOR 256MBIT 166MHZ 1.7-2V WPDFN8   </t>
  </si>
  <si>
    <t xml:space="preserve">IC XCVR WIFI BLUETOOTH MODULE A/B/G/N/AC 1.71-3.46V LGA72   </t>
  </si>
  <si>
    <t xml:space="preserve">IC HIGH SIDE PWR SW 1.1-3.6V WLCSP4   </t>
  </si>
  <si>
    <t xml:space="preserve">IC POWER MANAGEMENT 2.7-5.5V HVQFN56   </t>
  </si>
  <si>
    <t xml:space="preserve">XTAL 24MHZ 9pF -- SMT 3.2X2.5MM   </t>
  </si>
  <si>
    <t xml:space="preserve">RES TF 10K 1/20W 5% 0201   </t>
  </si>
  <si>
    <t xml:space="preserve">RES TF 240 OHM 1/20W 1% 0201   </t>
  </si>
  <si>
    <t xml:space="preserve">RES TF 150 OHM 1/16W 1% 0402   </t>
  </si>
  <si>
    <t xml:space="preserve">RES TF 4.7K 1/20W 5% AEC-Q200 0201   </t>
  </si>
  <si>
    <t xml:space="preserve">RES TF 100K 1/20W 1% 0201   </t>
  </si>
  <si>
    <t xml:space="preserve">RES TF 510K 1/16W 5% 0402   </t>
  </si>
  <si>
    <t xml:space="preserve">RES TF 200 OHM 1/20W 1% 0201   </t>
  </si>
  <si>
    <t xml:space="preserve">RES TF 10K 1/16W 5% 0402   </t>
  </si>
  <si>
    <t xml:space="preserve">RES TF ZERO OHM 1/16W 5% 0402   </t>
  </si>
  <si>
    <t xml:space="preserve">RES TF 30K 1/20W 1% 0201   </t>
  </si>
  <si>
    <t xml:space="preserve">RES TF 1.0K OHM 1/20W 1% 30V -55+155C 0201   </t>
  </si>
  <si>
    <t>VISHAY</t>
  </si>
  <si>
    <t>Option</t>
  </si>
  <si>
    <t xml:space="preserve">4.7µF, CAPACITOR, 10V, ±20%, Polymer, P-case, 2012-12, 105°C, </t>
  </si>
  <si>
    <t>T55P475M010C0200</t>
  </si>
  <si>
    <t>SMD 0805, 2.0mm x 1.25mm x 1.20mm</t>
  </si>
  <si>
    <t xml:space="preserve">4.7µF, CAPACITOR, 6.3V, ±20%, Polymer, J-case, 1608-09, 105°C, </t>
  </si>
  <si>
    <t>T55J475M6R3C0500</t>
  </si>
  <si>
    <t>SMD 0603, 1.6mm x 0.8mm x 0.90mm</t>
  </si>
  <si>
    <t xml:space="preserve">4.7µF, CAPACITOR, 6.3V, ±20%, Polymer, P-case, 2012-12, 105°C, </t>
  </si>
  <si>
    <t>T55P475M6R3C0500</t>
  </si>
  <si>
    <t>Option (V &lt; 6.3V)</t>
  </si>
  <si>
    <t xml:space="preserve">10µF, CAPACITOR, 6.3V, ±20%, Polymer, P-case, 2012-12, 105°C, </t>
  </si>
  <si>
    <t>T55P106M6R3C0200</t>
  </si>
  <si>
    <t xml:space="preserve">22µF, CAPACITOR, 10V, ±20%, Polymer, A-case, 3216-18, 105°C, </t>
  </si>
  <si>
    <t>T55A226M010C0200</t>
  </si>
  <si>
    <t>SMD 1206, 3.2mm x 1.6mm x 1.80mm</t>
  </si>
  <si>
    <t xml:space="preserve">22µF, CAPACITOR, 6.3V, ±20%, Polymer, A-case, 3216-18, 105°C, </t>
  </si>
  <si>
    <t>T55A226M6R3C0200</t>
  </si>
  <si>
    <t xml:space="preserve">47µF, CAPACITOR, 6.3V, ±20%, Polymer, A-case, 3216-18, 105°C, </t>
  </si>
  <si>
    <t>T55A476M6R3C0070</t>
  </si>
  <si>
    <t>Option x1 (V &lt; 6.3V)</t>
  </si>
  <si>
    <t xml:space="preserve">10µF, CAPACITOR, 16V, ±20%, Polymer, B-case, 3528-21, 105°C, </t>
  </si>
  <si>
    <t>T55B106M035C0200</t>
  </si>
  <si>
    <t>SMD 1411, 3.5mm x 2.8mm x 2.10mm</t>
  </si>
  <si>
    <t xml:space="preserve">10µF, CAPACITOR, 10V, ±20%, Polymer, A-case, 3216-18, 105°C, </t>
  </si>
  <si>
    <t>T55A106M010C0200</t>
  </si>
  <si>
    <t>Option (V &lt; 10V)</t>
  </si>
  <si>
    <t>CHIPLED (0603) GREEN SMD HIGHBRIGHT</t>
  </si>
  <si>
    <t>VLMTG1300-GS08</t>
  </si>
  <si>
    <t xml:space="preserve">SMD, 0603, 1.6 x 0.8mm </t>
  </si>
  <si>
    <t>CHIPLED POWER (0603) GREEN SMD HIGHBRIGHT</t>
  </si>
  <si>
    <t>VLMTG1400-GS08</t>
  </si>
  <si>
    <t xml:space="preserve">2.2µH, INDUCTOR, ±20%, 1.9A Isat, 1.8A Idc, 133mΩ, 125°C, </t>
  </si>
  <si>
    <t>IHHP0806ABER2R2M01</t>
  </si>
  <si>
    <t xml:space="preserve">2.2µH, INDUCTOR, ±20%, 2.1A Isat, 2A Idc, 132mΩ, 125°C, </t>
  </si>
  <si>
    <t>IHHP0806AZER2R2M01</t>
  </si>
  <si>
    <t>SMD, Shielded, 2.0mm x 1.6mm x 1.20mm</t>
  </si>
  <si>
    <t>SMD, Shielded, 2.0mm x 1.6mm x 1.00mm</t>
  </si>
  <si>
    <t>ILC0402ER2N2S</t>
  </si>
  <si>
    <t>FIXED IND 2.2NH 300MA 160 MOHM</t>
  </si>
  <si>
    <t>FIXED IND 1.2NH 300MA 120 MOHM</t>
  </si>
  <si>
    <t>ILC0402ER1N2S</t>
  </si>
  <si>
    <t xml:space="preserve">0.47µH, INDUCTOR, ±20%, 5.05A Isat, 4.5A Idc, 21mΩ, 125°C, </t>
  </si>
  <si>
    <t>IHHP1008ABERR47M01</t>
  </si>
  <si>
    <t xml:space="preserve">0.47µH, INDUCTOR, ±20%, 4.6A Isat, 3.95A Idc, 26mΩ, 125°C, </t>
  </si>
  <si>
    <t>IHHP1008AZERR47M01</t>
  </si>
  <si>
    <t>SMD, Shielded, 2.5mm x 2.0mm x 1.20mm</t>
  </si>
  <si>
    <t>SMD, Shielded, 2.5mm x 2.0mm x 1.00mm</t>
  </si>
  <si>
    <t xml:space="preserve">0.47µH, INDUCTOR, ±20%, 4.4A Isat, 4.2A Idc, 29mΩ, 125°C, </t>
  </si>
  <si>
    <t>IHHP0806ABERR47M01</t>
  </si>
  <si>
    <t xml:space="preserve">0.47µH, INDUCTOR, ±20%, 4.4A Isat, 3.8A Idc, 31mΩ, 125°C, </t>
  </si>
  <si>
    <t>IHHP0806AZERR47M01</t>
  </si>
  <si>
    <t>MOSFET N-CHAN 30V 600MA SMD SC-70-3</t>
  </si>
  <si>
    <t>SI1302DL-T1-GE3</t>
  </si>
  <si>
    <t>SC-70-3L (3 Leads, SOT-323)</t>
  </si>
  <si>
    <t>MOSFET N-CHAN 30V 500MA SMD PPAK 0806</t>
  </si>
  <si>
    <t>SIUD406ED-T1-GE3</t>
  </si>
  <si>
    <t>PowerPAK 0806 (0.8mm x 0.6mm)</t>
  </si>
  <si>
    <t>CAP CER 12PF 5% 25V C0G/NP0 0402</t>
  </si>
  <si>
    <t>VJ0402A120JXXPW1BC</t>
  </si>
  <si>
    <t>Optional</t>
  </si>
  <si>
    <t xml:space="preserve">0.47µH, INDUCTOR, ±20%, 8.17A Isat, 5.86A Idc, 26.04mΩ, 125°C, </t>
  </si>
  <si>
    <t>IHLP1212ABEVR47M01</t>
  </si>
  <si>
    <t xml:space="preserve">0.47µH, INDUCTOR, ±20%, 7.25A Isat, 4.81A Idc, 35.9mΩ, 125°C, </t>
  </si>
  <si>
    <t>IHLP1212AZEVR47M01</t>
  </si>
  <si>
    <t>SMD, Shielded, 3.6mm x 3.2mm x 1.00mm</t>
  </si>
  <si>
    <t>SMD, Shielded, 3.6mm x 3.2mm x 1.20mm</t>
  </si>
  <si>
    <t>**VISHAY Reference Design Alternative / Replacement Parts List**</t>
  </si>
  <si>
    <t>X-815LPD4-CPUCY (A1) / Evaluation Kit for the i.MX 8M Nano Applications Processor Compute Module with LPDDR4</t>
  </si>
  <si>
    <t>CAP MLCC 4.7µF ±20% 10V X5R 0402 SMD</t>
  </si>
  <si>
    <t>VJ0402G475MXQCW1BC</t>
  </si>
  <si>
    <t xml:space="preserve">VJ….W1BC Basic Commodity Series </t>
  </si>
  <si>
    <t>CAP MLCC 0.22µF ±20% 10V X5R 0201 SMD</t>
  </si>
  <si>
    <t>VJ0201G224MXQCW1BC</t>
  </si>
  <si>
    <t xml:space="preserve">VJ….W1BC Ultra Small Series 0201  </t>
  </si>
  <si>
    <t>CAP MLCC 1µF ±20% 6.3V X5R 0201 SMD</t>
  </si>
  <si>
    <t>VJ0201G105MXYCW1BC</t>
  </si>
  <si>
    <t xml:space="preserve">VJ….W1BC Ultra Small Series 0202  </t>
  </si>
  <si>
    <t>CAP MLCC 18pF ±5% 50V C0G/NP0 0201 SMD</t>
  </si>
  <si>
    <t>VJ0201A180JXACW1BC</t>
  </si>
  <si>
    <t>CAP MLCC 2200pF ±10% 16V X7R 0201 SMD</t>
  </si>
  <si>
    <t>VJ0201Y222KXJCW1BC</t>
  </si>
  <si>
    <t xml:space="preserve">VJ….W1BC Ultra Small Series 0203  </t>
  </si>
  <si>
    <t>CAP MLCC 22µF ±20% 10V X5R 0603 SMD</t>
  </si>
  <si>
    <t>VJ0603G226MXQCW1BC</t>
  </si>
  <si>
    <t xml:space="preserve">VJ….W1BC Basic Commodity Series  </t>
  </si>
  <si>
    <t>CAP MLCC 10µF ±10% 16V X5R 0603 SMD</t>
  </si>
  <si>
    <t>VJ0603G106KXJCW1BC</t>
  </si>
  <si>
    <t>RES 4.7kΩ ±5% 1/20W 0201 ±200ppm/°C SMD Thick Film</t>
  </si>
  <si>
    <t>CRCW02014K70JNED</t>
  </si>
  <si>
    <t xml:space="preserve">CRCW0201 e3 Standard Chip Resistor </t>
  </si>
  <si>
    <t>CRCW020110K0JNED</t>
  </si>
  <si>
    <t>RES 240Ω ±1% 1/20W 0201 ±100ppm/°C SMD Thick Film</t>
  </si>
  <si>
    <t>CRCW0201240RFKED</t>
  </si>
  <si>
    <t>RES 150Ω ±1% 1/16W 0402 ±100ppm/°C SMD Thick Film</t>
  </si>
  <si>
    <t>CRCW0402150RFKED</t>
  </si>
  <si>
    <t>CRCW e3 Standard Chip Resistor AEC-Q200</t>
  </si>
  <si>
    <t>RES 510kΩ ±5% 1/16W 0402 ±200ppm/°C SMD Thick Film</t>
  </si>
  <si>
    <t>CRCW0402510KJNED</t>
  </si>
  <si>
    <t>RES 0Ω JUMPER 1/16W 0402 JUMPER SMD Thick Film</t>
  </si>
  <si>
    <t>CRCW04020000Z0ED</t>
  </si>
  <si>
    <t>RES 10kΩ ±5% 1/20W 0201 ±200ppm/°C SMD Thick Film</t>
  </si>
  <si>
    <t>RES 200Ω ±1% 1/20W 0201 ±100ppm/°C SMD Thick Film</t>
  </si>
  <si>
    <t>CRCW0201200RFKED</t>
  </si>
  <si>
    <t>RES 100kΩ ±1% 1/20W 0201 ±100ppm/°C SMD Thick Film</t>
  </si>
  <si>
    <t>CRCW0201100KFKED</t>
  </si>
  <si>
    <t>RES 30kΩ ±1% 1/20W 0201 ±100ppm/°C SMD Thick Film</t>
  </si>
  <si>
    <t>CRCW020130K0FKED</t>
  </si>
  <si>
    <t>リファレンス回路リンク</t>
  </si>
  <si>
    <t>リファレンス回路掲載ページ</t>
  </si>
  <si>
    <t>ネクスティ問合せ</t>
  </si>
  <si>
    <t>https://www.e-nexty.com/inquiries/new</t>
  </si>
  <si>
    <t>P4-P13</t>
    <phoneticPr fontId="32"/>
  </si>
  <si>
    <t>8MNANOD4-EVK_X-815LPD4-CPUCY</t>
    <phoneticPr fontId="32"/>
  </si>
  <si>
    <t>ホームページにリファレンス回路記載のリンクはアドレスなどを登録しなければならない</t>
    <rPh sb="13" eb="15">
      <t>カイロ</t>
    </rPh>
    <rPh sb="15" eb="17">
      <t>キサイ</t>
    </rPh>
    <rPh sb="29" eb="31">
      <t>トウロク</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</si>
</sst>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28" fillId="0" borderId="0" xfId="0" applyFont="1"/>
    <xf numFmtId="0" fontId="4" fillId="0" borderId="0" xfId="0" applyFont="1"/>
    <xf numFmtId="0" fontId="29" fillId="2" borderId="0" xfId="0" applyFont="1" applyFill="1"/>
    <xf numFmtId="0" fontId="29" fillId="0" borderId="0" xfId="0" applyFont="1"/>
    <xf numFmtId="0" fontId="28" fillId="0" borderId="0" xfId="0" applyFont="1" applyAlignment="1">
      <alignment horizontal="left"/>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30" fillId="0" borderId="0" xfId="0" applyFont="1" applyAlignment="1">
      <alignment horizontal="left"/>
    </xf>
    <xf numFmtId="0" fontId="30"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3" fillId="34" borderId="0" xfId="0" applyFont="1" applyFill="1"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101</xdr:row>
      <xdr:rowOff>9525</xdr:rowOff>
    </xdr:from>
    <xdr:to>
      <xdr:col>8</xdr:col>
      <xdr:colOff>0</xdr:colOff>
      <xdr:row>104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105</xdr:row>
      <xdr:rowOff>9525</xdr:rowOff>
    </xdr:from>
    <xdr:to>
      <xdr:col>7</xdr:col>
      <xdr:colOff>2324101</xdr:colOff>
      <xdr:row>109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110</xdr:row>
      <xdr:rowOff>19050</xdr:rowOff>
    </xdr:from>
    <xdr:to>
      <xdr:col>8</xdr:col>
      <xdr:colOff>9525</xdr:colOff>
      <xdr:row>112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113</xdr:row>
      <xdr:rowOff>9525</xdr:rowOff>
    </xdr:from>
    <xdr:to>
      <xdr:col>8</xdr:col>
      <xdr:colOff>0</xdr:colOff>
      <xdr:row>114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38100</xdr:colOff>
          <xdr:row>8</xdr:row>
          <xdr:rowOff>0</xdr:rowOff>
        </xdr:from>
        <xdr:to>
          <xdr:col>14</xdr:col>
          <xdr:colOff>438150</xdr:colOff>
          <xdr:row>8</xdr:row>
          <xdr:rowOff>161925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105"/>
  <sheetViews>
    <sheetView showGridLines="0" tabSelected="1" topLeftCell="A6" zoomScale="237" zoomScaleNormal="237"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5.25" customWidth="1"/>
    <col min="9" max="9" width="11.625" customWidth="1"/>
  </cols>
  <sheetData>
    <row r="2" spans="2:9" ht="15" customHeight="1">
      <c r="D2" s="15"/>
      <c r="E2" s="48" t="s">
        <v>221</v>
      </c>
      <c r="F2" s="48"/>
      <c r="G2" s="48"/>
      <c r="H2" s="48"/>
    </row>
    <row r="3" spans="2:9" ht="15" customHeight="1">
      <c r="D3" s="15"/>
      <c r="E3" s="48"/>
      <c r="F3" s="48"/>
      <c r="G3" s="48"/>
      <c r="H3" s="48"/>
    </row>
    <row r="4" spans="2:9">
      <c r="B4"/>
    </row>
    <row r="5" spans="2:9" ht="15" customHeight="1">
      <c r="B5" s="12"/>
      <c r="C5" s="12"/>
      <c r="D5" s="17"/>
      <c r="E5" s="49"/>
      <c r="F5" s="49"/>
      <c r="G5" s="49"/>
      <c r="H5" s="12"/>
    </row>
    <row r="6" spans="2:9" ht="15" customHeight="1">
      <c r="B6" s="13"/>
      <c r="C6" s="13"/>
      <c r="D6" s="17" t="s">
        <v>7</v>
      </c>
      <c r="E6" s="50" t="s">
        <v>267</v>
      </c>
      <c r="F6" s="50"/>
      <c r="G6" s="50"/>
      <c r="H6" s="13"/>
    </row>
    <row r="7" spans="2:9" ht="15" customHeight="1">
      <c r="B7" s="14"/>
      <c r="C7" s="14"/>
      <c r="D7" s="17" t="s">
        <v>8</v>
      </c>
      <c r="E7" s="49" t="s">
        <v>222</v>
      </c>
      <c r="F7" s="49"/>
      <c r="G7" s="49"/>
      <c r="H7" s="14"/>
    </row>
    <row r="8" spans="2:9" ht="15" customHeight="1">
      <c r="B8" s="14"/>
      <c r="C8" s="14"/>
      <c r="D8" s="17" t="s">
        <v>9</v>
      </c>
      <c r="E8" s="51" t="s">
        <v>10</v>
      </c>
      <c r="F8" s="51"/>
      <c r="G8" s="51"/>
      <c r="H8" s="14"/>
    </row>
    <row r="9" spans="2:9" ht="27.75" customHeight="1">
      <c r="B9" s="14"/>
      <c r="C9" s="14"/>
      <c r="D9" s="17" t="s">
        <v>262</v>
      </c>
      <c r="E9" s="52" t="s">
        <v>10</v>
      </c>
      <c r="F9" s="53"/>
      <c r="G9" s="53"/>
      <c r="H9" s="45" t="s">
        <v>268</v>
      </c>
    </row>
    <row r="10" spans="2:9" ht="15" customHeight="1">
      <c r="B10" s="14"/>
      <c r="C10" s="14"/>
      <c r="D10" s="17" t="s">
        <v>263</v>
      </c>
      <c r="E10" s="53" t="s">
        <v>10</v>
      </c>
      <c r="F10" s="53"/>
      <c r="G10" s="53"/>
      <c r="H10" s="14"/>
      <c r="I10" s="43" t="s">
        <v>266</v>
      </c>
    </row>
    <row r="11" spans="2:9" ht="15" customHeight="1">
      <c r="B11" s="14"/>
      <c r="C11" s="14"/>
      <c r="D11" s="17" t="s">
        <v>264</v>
      </c>
      <c r="E11" s="44" t="s">
        <v>265</v>
      </c>
      <c r="F11" s="43"/>
      <c r="G11" s="43"/>
      <c r="H11" s="14"/>
    </row>
    <row r="12" spans="2:9" ht="15.75" customHeight="1">
      <c r="B12" s="47"/>
      <c r="C12" s="47"/>
      <c r="D12" s="47"/>
      <c r="E12" s="47"/>
      <c r="F12" s="47"/>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43</v>
      </c>
      <c r="D16" s="22" t="s">
        <v>11</v>
      </c>
      <c r="E16" s="18" t="s">
        <v>115</v>
      </c>
      <c r="F16" s="18" t="s">
        <v>12</v>
      </c>
      <c r="G16" s="18" t="s">
        <v>13</v>
      </c>
      <c r="H16" s="23" t="s">
        <v>116</v>
      </c>
    </row>
    <row r="17" spans="2:8">
      <c r="B17" s="4"/>
      <c r="C17" s="4"/>
      <c r="D17" s="27" t="s">
        <v>155</v>
      </c>
      <c r="E17" s="25" t="s">
        <v>226</v>
      </c>
      <c r="F17" s="28" t="s">
        <v>154</v>
      </c>
      <c r="G17" s="28" t="s">
        <v>227</v>
      </c>
      <c r="H17" s="26" t="s">
        <v>228</v>
      </c>
    </row>
    <row r="18" spans="2:8" ht="15" customHeight="1">
      <c r="B18" s="19">
        <v>2</v>
      </c>
      <c r="C18" s="19">
        <v>2</v>
      </c>
      <c r="D18" s="21" t="s">
        <v>14</v>
      </c>
      <c r="E18" s="21" t="s">
        <v>117</v>
      </c>
      <c r="F18" s="21" t="s">
        <v>15</v>
      </c>
      <c r="G18" s="21" t="s">
        <v>16</v>
      </c>
      <c r="H18" s="24" t="s">
        <v>116</v>
      </c>
    </row>
    <row r="19" spans="2:8" ht="15" customHeight="1">
      <c r="B19" s="19"/>
      <c r="C19" s="19"/>
      <c r="D19" s="29" t="s">
        <v>155</v>
      </c>
      <c r="E19" s="32" t="s">
        <v>156</v>
      </c>
      <c r="F19" s="33" t="s">
        <v>154</v>
      </c>
      <c r="G19" s="33" t="s">
        <v>157</v>
      </c>
      <c r="H19" s="30" t="s">
        <v>158</v>
      </c>
    </row>
    <row r="20" spans="2:8">
      <c r="B20" s="4">
        <v>3</v>
      </c>
      <c r="C20" s="4">
        <v>10</v>
      </c>
      <c r="D20" s="22" t="s">
        <v>17</v>
      </c>
      <c r="E20" s="18" t="s">
        <v>118</v>
      </c>
      <c r="F20" s="18" t="s">
        <v>18</v>
      </c>
      <c r="G20" s="18" t="s">
        <v>19</v>
      </c>
      <c r="H20" s="23" t="s">
        <v>116</v>
      </c>
    </row>
    <row r="21" spans="2:8">
      <c r="B21" s="4"/>
      <c r="C21" s="4"/>
      <c r="D21" s="27" t="s">
        <v>155</v>
      </c>
      <c r="E21" s="25" t="s">
        <v>156</v>
      </c>
      <c r="F21" s="28" t="s">
        <v>154</v>
      </c>
      <c r="G21" s="28" t="s">
        <v>157</v>
      </c>
      <c r="H21" s="26" t="s">
        <v>158</v>
      </c>
    </row>
    <row r="22" spans="2:8">
      <c r="B22" s="4"/>
      <c r="C22" s="4"/>
      <c r="D22" s="27" t="s">
        <v>164</v>
      </c>
      <c r="E22" s="25" t="s">
        <v>159</v>
      </c>
      <c r="F22" s="28" t="s">
        <v>154</v>
      </c>
      <c r="G22" s="28" t="s">
        <v>160</v>
      </c>
      <c r="H22" s="26" t="s">
        <v>161</v>
      </c>
    </row>
    <row r="23" spans="2:8">
      <c r="B23" s="4"/>
      <c r="C23" s="4"/>
      <c r="D23" s="27" t="s">
        <v>164</v>
      </c>
      <c r="E23" s="25" t="s">
        <v>162</v>
      </c>
      <c r="F23" s="28" t="s">
        <v>154</v>
      </c>
      <c r="G23" s="28" t="s">
        <v>163</v>
      </c>
      <c r="H23" s="26" t="s">
        <v>158</v>
      </c>
    </row>
    <row r="24" spans="2:8">
      <c r="B24" s="4"/>
      <c r="C24" s="4"/>
      <c r="D24" s="27" t="s">
        <v>155</v>
      </c>
      <c r="E24" s="25" t="s">
        <v>223</v>
      </c>
      <c r="F24" s="28" t="s">
        <v>154</v>
      </c>
      <c r="G24" s="28" t="s">
        <v>224</v>
      </c>
      <c r="H24" s="26" t="s">
        <v>225</v>
      </c>
    </row>
    <row r="25" spans="2:8" ht="15" customHeight="1">
      <c r="B25" s="19">
        <v>4</v>
      </c>
      <c r="C25" s="19">
        <v>29</v>
      </c>
      <c r="D25" s="21" t="s">
        <v>20</v>
      </c>
      <c r="E25" s="21" t="s">
        <v>119</v>
      </c>
      <c r="F25" s="21" t="s">
        <v>21</v>
      </c>
      <c r="G25" s="21" t="s">
        <v>22</v>
      </c>
      <c r="H25" s="24" t="s">
        <v>116</v>
      </c>
    </row>
    <row r="26" spans="2:8" ht="15" customHeight="1">
      <c r="B26" s="19"/>
      <c r="C26" s="19"/>
      <c r="D26" s="29" t="s">
        <v>155</v>
      </c>
      <c r="E26" s="32" t="s">
        <v>229</v>
      </c>
      <c r="F26" s="33" t="s">
        <v>154</v>
      </c>
      <c r="G26" s="33" t="s">
        <v>230</v>
      </c>
      <c r="H26" s="30" t="s">
        <v>231</v>
      </c>
    </row>
    <row r="27" spans="2:8">
      <c r="B27" s="4">
        <v>5</v>
      </c>
      <c r="C27" s="4">
        <v>22</v>
      </c>
      <c r="D27" s="22" t="s">
        <v>23</v>
      </c>
      <c r="E27" s="18" t="s">
        <v>120</v>
      </c>
      <c r="F27" s="18" t="s">
        <v>24</v>
      </c>
      <c r="G27" s="18" t="s">
        <v>25</v>
      </c>
      <c r="H27" s="23" t="s">
        <v>116</v>
      </c>
    </row>
    <row r="28" spans="2:8">
      <c r="B28" s="4"/>
      <c r="C28" s="4"/>
      <c r="D28" s="27" t="s">
        <v>155</v>
      </c>
      <c r="E28" s="25" t="s">
        <v>165</v>
      </c>
      <c r="F28" s="28" t="s">
        <v>154</v>
      </c>
      <c r="G28" s="28" t="s">
        <v>166</v>
      </c>
      <c r="H28" s="26" t="s">
        <v>158</v>
      </c>
    </row>
    <row r="29" spans="2:8" ht="15" customHeight="1">
      <c r="B29" s="19">
        <v>6</v>
      </c>
      <c r="C29" s="19">
        <v>2</v>
      </c>
      <c r="D29" s="21" t="s">
        <v>26</v>
      </c>
      <c r="E29" s="21" t="s">
        <v>121</v>
      </c>
      <c r="F29" s="21" t="s">
        <v>15</v>
      </c>
      <c r="G29" s="21" t="s">
        <v>27</v>
      </c>
      <c r="H29" s="24" t="s">
        <v>116</v>
      </c>
    </row>
    <row r="30" spans="2:8" ht="15" customHeight="1">
      <c r="B30" s="19"/>
      <c r="C30" s="19"/>
      <c r="D30" s="29" t="s">
        <v>155</v>
      </c>
      <c r="E30" s="32" t="s">
        <v>212</v>
      </c>
      <c r="F30" s="33" t="s">
        <v>154</v>
      </c>
      <c r="G30" s="33" t="s">
        <v>213</v>
      </c>
      <c r="H30" s="24"/>
    </row>
    <row r="31" spans="2:8">
      <c r="B31" s="4">
        <v>7</v>
      </c>
      <c r="C31" s="4">
        <v>3</v>
      </c>
      <c r="D31" s="22" t="s">
        <v>28</v>
      </c>
      <c r="E31" s="18" t="s">
        <v>122</v>
      </c>
      <c r="F31" s="18" t="s">
        <v>29</v>
      </c>
      <c r="G31" s="18" t="s">
        <v>30</v>
      </c>
      <c r="H31" s="23" t="s">
        <v>116</v>
      </c>
    </row>
    <row r="32" spans="2:8">
      <c r="B32" s="4"/>
      <c r="C32" s="4"/>
      <c r="D32" s="27" t="s">
        <v>155</v>
      </c>
      <c r="E32" s="25" t="s">
        <v>232</v>
      </c>
      <c r="F32" s="28" t="s">
        <v>154</v>
      </c>
      <c r="G32" s="28" t="s">
        <v>233</v>
      </c>
      <c r="H32" s="34" t="s">
        <v>228</v>
      </c>
    </row>
    <row r="33" spans="2:8" ht="15" customHeight="1">
      <c r="B33" s="19">
        <v>8</v>
      </c>
      <c r="C33" s="19">
        <v>1</v>
      </c>
      <c r="D33" s="21" t="s">
        <v>31</v>
      </c>
      <c r="E33" s="21" t="s">
        <v>123</v>
      </c>
      <c r="F33" s="21" t="s">
        <v>29</v>
      </c>
      <c r="G33" s="21" t="s">
        <v>32</v>
      </c>
      <c r="H33" s="24" t="s">
        <v>116</v>
      </c>
    </row>
    <row r="34" spans="2:8" ht="15" customHeight="1">
      <c r="B34" s="19"/>
      <c r="C34" s="19"/>
      <c r="D34" s="29" t="s">
        <v>155</v>
      </c>
      <c r="E34" s="32" t="s">
        <v>234</v>
      </c>
      <c r="F34" s="33" t="s">
        <v>154</v>
      </c>
      <c r="G34" s="33" t="s">
        <v>235</v>
      </c>
      <c r="H34" s="35" t="s">
        <v>236</v>
      </c>
    </row>
    <row r="35" spans="2:8">
      <c r="B35" s="4">
        <v>9</v>
      </c>
      <c r="C35" s="4">
        <v>5</v>
      </c>
      <c r="D35" s="22" t="s">
        <v>33</v>
      </c>
      <c r="E35" s="18" t="s">
        <v>124</v>
      </c>
      <c r="F35" s="18" t="s">
        <v>29</v>
      </c>
      <c r="G35" s="18" t="s">
        <v>34</v>
      </c>
      <c r="H35" s="23" t="s">
        <v>116</v>
      </c>
    </row>
    <row r="36" spans="2:8">
      <c r="B36" s="19">
        <v>10</v>
      </c>
      <c r="C36" s="19">
        <v>9</v>
      </c>
      <c r="D36" s="21" t="s">
        <v>35</v>
      </c>
      <c r="E36" s="20" t="s">
        <v>125</v>
      </c>
      <c r="F36" s="20" t="s">
        <v>15</v>
      </c>
      <c r="G36" s="20" t="s">
        <v>36</v>
      </c>
      <c r="H36" s="24" t="s">
        <v>116</v>
      </c>
    </row>
    <row r="37" spans="2:8">
      <c r="B37" s="19"/>
      <c r="C37" s="19"/>
      <c r="D37" s="29" t="s">
        <v>155</v>
      </c>
      <c r="E37" s="32" t="s">
        <v>167</v>
      </c>
      <c r="F37" s="33" t="s">
        <v>154</v>
      </c>
      <c r="G37" s="33" t="s">
        <v>168</v>
      </c>
      <c r="H37" s="35" t="s">
        <v>169</v>
      </c>
    </row>
    <row r="38" spans="2:8">
      <c r="B38" s="19"/>
      <c r="C38" s="19"/>
      <c r="D38" s="29" t="s">
        <v>164</v>
      </c>
      <c r="E38" s="32" t="s">
        <v>170</v>
      </c>
      <c r="F38" s="33" t="s">
        <v>154</v>
      </c>
      <c r="G38" s="33" t="s">
        <v>171</v>
      </c>
      <c r="H38" s="35" t="s">
        <v>169</v>
      </c>
    </row>
    <row r="39" spans="2:8">
      <c r="B39" s="19"/>
      <c r="C39" s="19"/>
      <c r="D39" s="29" t="s">
        <v>174</v>
      </c>
      <c r="E39" s="32" t="s">
        <v>172</v>
      </c>
      <c r="F39" s="33" t="s">
        <v>154</v>
      </c>
      <c r="G39" s="33" t="s">
        <v>173</v>
      </c>
      <c r="H39" s="35" t="s">
        <v>169</v>
      </c>
    </row>
    <row r="40" spans="2:8">
      <c r="B40" s="19"/>
      <c r="C40" s="19"/>
      <c r="D40" s="29" t="s">
        <v>155</v>
      </c>
      <c r="E40" s="32" t="s">
        <v>237</v>
      </c>
      <c r="F40" s="33" t="s">
        <v>154</v>
      </c>
      <c r="G40" s="33" t="s">
        <v>238</v>
      </c>
      <c r="H40" s="35" t="s">
        <v>239</v>
      </c>
    </row>
    <row r="41" spans="2:8">
      <c r="B41" s="4">
        <v>11</v>
      </c>
      <c r="C41" s="4">
        <v>6</v>
      </c>
      <c r="D41" s="22" t="s">
        <v>37</v>
      </c>
      <c r="E41" s="18" t="s">
        <v>126</v>
      </c>
      <c r="F41" s="18" t="s">
        <v>29</v>
      </c>
      <c r="G41" s="18" t="s">
        <v>38</v>
      </c>
      <c r="H41" s="23" t="s">
        <v>116</v>
      </c>
    </row>
    <row r="42" spans="2:8">
      <c r="B42" s="4"/>
      <c r="C42" s="4"/>
      <c r="D42" s="27" t="s">
        <v>155</v>
      </c>
      <c r="E42" s="25" t="s">
        <v>175</v>
      </c>
      <c r="F42" s="28" t="s">
        <v>154</v>
      </c>
      <c r="G42" s="28" t="s">
        <v>176</v>
      </c>
      <c r="H42" s="34" t="s">
        <v>177</v>
      </c>
    </row>
    <row r="43" spans="2:8">
      <c r="B43" s="4"/>
      <c r="C43" s="4"/>
      <c r="D43" s="27" t="s">
        <v>180</v>
      </c>
      <c r="E43" s="25" t="s">
        <v>178</v>
      </c>
      <c r="F43" s="28" t="s">
        <v>154</v>
      </c>
      <c r="G43" s="28" t="s">
        <v>179</v>
      </c>
      <c r="H43" s="34" t="s">
        <v>169</v>
      </c>
    </row>
    <row r="44" spans="2:8">
      <c r="B44" s="4"/>
      <c r="C44" s="4"/>
      <c r="D44" s="27" t="s">
        <v>164</v>
      </c>
      <c r="E44" s="25" t="s">
        <v>165</v>
      </c>
      <c r="F44" s="28" t="s">
        <v>154</v>
      </c>
      <c r="G44" s="28" t="s">
        <v>166</v>
      </c>
      <c r="H44" s="34" t="s">
        <v>158</v>
      </c>
    </row>
    <row r="45" spans="2:8">
      <c r="B45" s="4"/>
      <c r="C45" s="4"/>
      <c r="D45" s="27" t="s">
        <v>155</v>
      </c>
      <c r="E45" s="25" t="s">
        <v>240</v>
      </c>
      <c r="F45" s="28" t="s">
        <v>154</v>
      </c>
      <c r="G45" s="28" t="s">
        <v>241</v>
      </c>
      <c r="H45" s="34" t="s">
        <v>239</v>
      </c>
    </row>
    <row r="46" spans="2:8" ht="15" customHeight="1">
      <c r="B46" s="19">
        <v>12</v>
      </c>
      <c r="C46" s="19">
        <v>1</v>
      </c>
      <c r="D46" s="21" t="s">
        <v>39</v>
      </c>
      <c r="E46" s="21" t="s">
        <v>127</v>
      </c>
      <c r="F46" s="21" t="s">
        <v>40</v>
      </c>
      <c r="G46" s="21" t="s">
        <v>41</v>
      </c>
      <c r="H46" s="24" t="s">
        <v>116</v>
      </c>
    </row>
    <row r="47" spans="2:8" ht="15" customHeight="1">
      <c r="B47" s="19"/>
      <c r="C47" s="19"/>
      <c r="D47" s="29" t="s">
        <v>155</v>
      </c>
      <c r="E47" s="36" t="s">
        <v>181</v>
      </c>
      <c r="F47" s="31" t="s">
        <v>154</v>
      </c>
      <c r="G47" s="31" t="s">
        <v>182</v>
      </c>
      <c r="H47" s="30" t="s">
        <v>183</v>
      </c>
    </row>
    <row r="48" spans="2:8" ht="15" customHeight="1">
      <c r="B48" s="19"/>
      <c r="C48" s="19"/>
      <c r="D48" s="29" t="s">
        <v>155</v>
      </c>
      <c r="E48" s="36" t="s">
        <v>184</v>
      </c>
      <c r="F48" s="31" t="s">
        <v>154</v>
      </c>
      <c r="G48" s="31" t="s">
        <v>185</v>
      </c>
      <c r="H48" s="30" t="s">
        <v>183</v>
      </c>
    </row>
    <row r="49" spans="2:8">
      <c r="B49" s="4">
        <v>13</v>
      </c>
      <c r="C49" s="4">
        <v>1</v>
      </c>
      <c r="D49" s="22" t="s">
        <v>42</v>
      </c>
      <c r="E49" s="18" t="s">
        <v>128</v>
      </c>
      <c r="F49" s="18" t="s">
        <v>29</v>
      </c>
      <c r="G49" s="18" t="s">
        <v>43</v>
      </c>
      <c r="H49" s="23" t="s">
        <v>116</v>
      </c>
    </row>
    <row r="50" spans="2:8">
      <c r="B50" s="4"/>
      <c r="C50" s="4"/>
      <c r="D50" s="27" t="s">
        <v>155</v>
      </c>
      <c r="E50" s="25" t="s">
        <v>186</v>
      </c>
      <c r="F50" s="28" t="s">
        <v>154</v>
      </c>
      <c r="G50" s="28" t="s">
        <v>187</v>
      </c>
      <c r="H50" s="34" t="s">
        <v>190</v>
      </c>
    </row>
    <row r="51" spans="2:8">
      <c r="B51" s="4"/>
      <c r="C51" s="4"/>
      <c r="D51" s="27" t="s">
        <v>155</v>
      </c>
      <c r="E51" s="25" t="s">
        <v>188</v>
      </c>
      <c r="F51" s="28" t="s">
        <v>154</v>
      </c>
      <c r="G51" s="28" t="s">
        <v>189</v>
      </c>
      <c r="H51" s="34" t="s">
        <v>191</v>
      </c>
    </row>
    <row r="52" spans="2:8" ht="15" customHeight="1">
      <c r="B52" s="19">
        <v>14</v>
      </c>
      <c r="C52" s="19">
        <v>1</v>
      </c>
      <c r="D52" s="21" t="s">
        <v>44</v>
      </c>
      <c r="E52" s="21" t="s">
        <v>129</v>
      </c>
      <c r="F52" s="21" t="s">
        <v>29</v>
      </c>
      <c r="G52" s="21" t="s">
        <v>45</v>
      </c>
      <c r="H52" s="24" t="s">
        <v>214</v>
      </c>
    </row>
    <row r="53" spans="2:8" ht="15" customHeight="1">
      <c r="B53" s="19"/>
      <c r="C53" s="19"/>
      <c r="D53" s="29" t="s">
        <v>155</v>
      </c>
      <c r="E53" s="36" t="s">
        <v>193</v>
      </c>
      <c r="F53" s="31" t="s">
        <v>154</v>
      </c>
      <c r="G53" s="31" t="s">
        <v>192</v>
      </c>
      <c r="H53" s="30"/>
    </row>
    <row r="54" spans="2:8">
      <c r="B54" s="4">
        <v>15</v>
      </c>
      <c r="C54" s="4">
        <v>1</v>
      </c>
      <c r="D54" s="22" t="s">
        <v>46</v>
      </c>
      <c r="E54" s="18" t="s">
        <v>130</v>
      </c>
      <c r="F54" s="18" t="s">
        <v>29</v>
      </c>
      <c r="G54" s="18" t="s">
        <v>47</v>
      </c>
      <c r="H54" s="23" t="s">
        <v>214</v>
      </c>
    </row>
    <row r="55" spans="2:8">
      <c r="B55" s="4"/>
      <c r="C55" s="4"/>
      <c r="D55" s="27" t="s">
        <v>155</v>
      </c>
      <c r="E55" s="25" t="s">
        <v>194</v>
      </c>
      <c r="F55" s="28" t="s">
        <v>154</v>
      </c>
      <c r="G55" s="28" t="s">
        <v>195</v>
      </c>
      <c r="H55" s="34"/>
    </row>
    <row r="56" spans="2:8" ht="15" customHeight="1">
      <c r="B56" s="19">
        <v>16</v>
      </c>
      <c r="C56" s="19">
        <v>4</v>
      </c>
      <c r="D56" s="21" t="s">
        <v>48</v>
      </c>
      <c r="E56" s="21" t="s">
        <v>131</v>
      </c>
      <c r="F56" s="21" t="s">
        <v>49</v>
      </c>
      <c r="G56" s="21" t="s">
        <v>50</v>
      </c>
      <c r="H56" s="24" t="s">
        <v>116</v>
      </c>
    </row>
    <row r="57" spans="2:8" ht="15" customHeight="1">
      <c r="B57" s="19"/>
      <c r="C57" s="19"/>
      <c r="D57" s="29" t="s">
        <v>155</v>
      </c>
      <c r="E57" s="36" t="s">
        <v>196</v>
      </c>
      <c r="F57" s="31" t="s">
        <v>154</v>
      </c>
      <c r="G57" s="31" t="s">
        <v>197</v>
      </c>
      <c r="H57" s="30" t="s">
        <v>200</v>
      </c>
    </row>
    <row r="58" spans="2:8" ht="15" customHeight="1">
      <c r="B58" s="19"/>
      <c r="C58" s="19"/>
      <c r="D58" s="29" t="s">
        <v>155</v>
      </c>
      <c r="E58" s="36" t="s">
        <v>198</v>
      </c>
      <c r="F58" s="31" t="s">
        <v>154</v>
      </c>
      <c r="G58" s="31" t="s">
        <v>199</v>
      </c>
      <c r="H58" s="30" t="s">
        <v>201</v>
      </c>
    </row>
    <row r="59" spans="2:8" ht="15" customHeight="1">
      <c r="B59" s="19"/>
      <c r="C59" s="19"/>
      <c r="D59" s="29" t="s">
        <v>155</v>
      </c>
      <c r="E59" s="36" t="s">
        <v>215</v>
      </c>
      <c r="F59" s="31" t="s">
        <v>154</v>
      </c>
      <c r="G59" s="31" t="s">
        <v>216</v>
      </c>
      <c r="H59" s="30" t="s">
        <v>220</v>
      </c>
    </row>
    <row r="60" spans="2:8">
      <c r="B60" s="4">
        <v>17</v>
      </c>
      <c r="C60" s="4">
        <v>1</v>
      </c>
      <c r="D60" s="22" t="s">
        <v>51</v>
      </c>
      <c r="E60" s="18" t="s">
        <v>132</v>
      </c>
      <c r="F60" s="18" t="s">
        <v>29</v>
      </c>
      <c r="G60" s="18" t="s">
        <v>52</v>
      </c>
      <c r="H60" s="23" t="s">
        <v>116</v>
      </c>
    </row>
    <row r="61" spans="2:8">
      <c r="B61" s="4"/>
      <c r="C61" s="4"/>
      <c r="D61" s="27" t="s">
        <v>155</v>
      </c>
      <c r="E61" s="25" t="s">
        <v>202</v>
      </c>
      <c r="F61" s="28" t="s">
        <v>154</v>
      </c>
      <c r="G61" s="28" t="s">
        <v>203</v>
      </c>
      <c r="H61" s="34" t="s">
        <v>190</v>
      </c>
    </row>
    <row r="62" spans="2:8">
      <c r="B62" s="4"/>
      <c r="C62" s="4"/>
      <c r="D62" s="27" t="s">
        <v>155</v>
      </c>
      <c r="E62" s="25" t="s">
        <v>204</v>
      </c>
      <c r="F62" s="28" t="s">
        <v>154</v>
      </c>
      <c r="G62" s="28" t="s">
        <v>205</v>
      </c>
      <c r="H62" s="34" t="s">
        <v>191</v>
      </c>
    </row>
    <row r="63" spans="2:8">
      <c r="B63" s="4"/>
      <c r="C63" s="4"/>
      <c r="D63" s="27" t="s">
        <v>155</v>
      </c>
      <c r="E63" s="25" t="s">
        <v>217</v>
      </c>
      <c r="F63" s="28" t="s">
        <v>154</v>
      </c>
      <c r="G63" s="28" t="s">
        <v>218</v>
      </c>
      <c r="H63" s="34" t="s">
        <v>219</v>
      </c>
    </row>
    <row r="64" spans="2:8" ht="15" customHeight="1">
      <c r="B64" s="19">
        <v>18</v>
      </c>
      <c r="C64" s="19">
        <v>1</v>
      </c>
      <c r="D64" s="21" t="s">
        <v>53</v>
      </c>
      <c r="E64" s="21" t="s">
        <v>133</v>
      </c>
      <c r="F64" s="21" t="s">
        <v>54</v>
      </c>
      <c r="G64" s="21" t="s">
        <v>55</v>
      </c>
      <c r="H64" s="24" t="s">
        <v>116</v>
      </c>
    </row>
    <row r="65" spans="2:8">
      <c r="B65" s="4">
        <v>19</v>
      </c>
      <c r="C65" s="4">
        <v>1</v>
      </c>
      <c r="D65" s="22" t="s">
        <v>56</v>
      </c>
      <c r="E65" s="18" t="s">
        <v>134</v>
      </c>
      <c r="F65" s="18" t="s">
        <v>57</v>
      </c>
      <c r="G65" s="18" t="s">
        <v>58</v>
      </c>
      <c r="H65" s="23" t="s">
        <v>116</v>
      </c>
    </row>
    <row r="66" spans="2:8">
      <c r="B66" s="4"/>
      <c r="C66" s="4"/>
      <c r="D66" s="37" t="s">
        <v>155</v>
      </c>
      <c r="E66" s="38" t="s">
        <v>206</v>
      </c>
      <c r="F66" s="39" t="s">
        <v>154</v>
      </c>
      <c r="G66" s="39" t="s">
        <v>207</v>
      </c>
      <c r="H66" s="40" t="s">
        <v>208</v>
      </c>
    </row>
    <row r="67" spans="2:8">
      <c r="B67" s="4"/>
      <c r="C67" s="4"/>
      <c r="D67" s="37" t="s">
        <v>155</v>
      </c>
      <c r="E67" s="38" t="s">
        <v>209</v>
      </c>
      <c r="F67" s="39" t="s">
        <v>154</v>
      </c>
      <c r="G67" s="39" t="s">
        <v>210</v>
      </c>
      <c r="H67" s="40" t="s">
        <v>211</v>
      </c>
    </row>
    <row r="68" spans="2:8">
      <c r="B68" s="19">
        <v>20</v>
      </c>
      <c r="C68" s="19">
        <v>4</v>
      </c>
      <c r="D68" s="21" t="s">
        <v>59</v>
      </c>
      <c r="E68" s="20" t="s">
        <v>143</v>
      </c>
      <c r="F68" s="20" t="s">
        <v>60</v>
      </c>
      <c r="G68" s="20" t="s">
        <v>61</v>
      </c>
      <c r="H68" s="24" t="s">
        <v>116</v>
      </c>
    </row>
    <row r="69" spans="2:8">
      <c r="B69" s="19"/>
      <c r="C69" s="19"/>
      <c r="D69" s="29" t="s">
        <v>155</v>
      </c>
      <c r="E69" s="36" t="s">
        <v>255</v>
      </c>
      <c r="F69" s="31" t="s">
        <v>154</v>
      </c>
      <c r="G69" s="31" t="s">
        <v>245</v>
      </c>
      <c r="H69" s="30" t="s">
        <v>244</v>
      </c>
    </row>
    <row r="70" spans="2:8">
      <c r="B70" s="4">
        <v>21</v>
      </c>
      <c r="C70" s="4">
        <v>3</v>
      </c>
      <c r="D70" s="22" t="s">
        <v>62</v>
      </c>
      <c r="E70" s="18" t="s">
        <v>144</v>
      </c>
      <c r="F70" s="18" t="s">
        <v>63</v>
      </c>
      <c r="G70" s="18" t="s">
        <v>64</v>
      </c>
      <c r="H70" s="23" t="s">
        <v>116</v>
      </c>
    </row>
    <row r="71" spans="2:8">
      <c r="B71" s="4"/>
      <c r="C71" s="4"/>
      <c r="D71" s="37" t="s">
        <v>155</v>
      </c>
      <c r="E71" s="38" t="s">
        <v>246</v>
      </c>
      <c r="F71" s="39" t="s">
        <v>154</v>
      </c>
      <c r="G71" s="39" t="s">
        <v>247</v>
      </c>
      <c r="H71" s="40" t="s">
        <v>244</v>
      </c>
    </row>
    <row r="72" spans="2:8" ht="15" customHeight="1">
      <c r="B72" s="19">
        <v>22</v>
      </c>
      <c r="C72" s="19">
        <v>1</v>
      </c>
      <c r="D72" s="21" t="s">
        <v>65</v>
      </c>
      <c r="E72" s="21" t="s">
        <v>145</v>
      </c>
      <c r="F72" s="21" t="s">
        <v>66</v>
      </c>
      <c r="G72" s="21" t="s">
        <v>67</v>
      </c>
      <c r="H72" s="24" t="s">
        <v>116</v>
      </c>
    </row>
    <row r="73" spans="2:8" ht="15" customHeight="1">
      <c r="B73" s="19"/>
      <c r="C73" s="19"/>
      <c r="D73" s="29" t="s">
        <v>155</v>
      </c>
      <c r="E73" s="36" t="s">
        <v>248</v>
      </c>
      <c r="F73" s="31" t="s">
        <v>154</v>
      </c>
      <c r="G73" s="31" t="s">
        <v>249</v>
      </c>
      <c r="H73" s="30" t="s">
        <v>250</v>
      </c>
    </row>
    <row r="74" spans="2:8">
      <c r="B74" s="4">
        <v>23</v>
      </c>
      <c r="C74" s="4">
        <v>11</v>
      </c>
      <c r="D74" s="22" t="s">
        <v>68</v>
      </c>
      <c r="E74" s="18" t="s">
        <v>146</v>
      </c>
      <c r="F74" s="18" t="s">
        <v>69</v>
      </c>
      <c r="G74" s="18" t="s">
        <v>70</v>
      </c>
      <c r="H74" s="23" t="s">
        <v>116</v>
      </c>
    </row>
    <row r="75" spans="2:8">
      <c r="B75" s="4"/>
      <c r="C75" s="4"/>
      <c r="D75" s="27" t="s">
        <v>155</v>
      </c>
      <c r="E75" s="25" t="s">
        <v>242</v>
      </c>
      <c r="F75" s="28" t="s">
        <v>154</v>
      </c>
      <c r="G75" s="28" t="s">
        <v>243</v>
      </c>
      <c r="H75" s="34" t="s">
        <v>244</v>
      </c>
    </row>
    <row r="76" spans="2:8" ht="15" customHeight="1">
      <c r="B76" s="19">
        <v>24</v>
      </c>
      <c r="C76" s="19">
        <v>2</v>
      </c>
      <c r="D76" s="21" t="s">
        <v>71</v>
      </c>
      <c r="E76" s="21" t="s">
        <v>146</v>
      </c>
      <c r="F76" s="21" t="s">
        <v>69</v>
      </c>
      <c r="G76" s="21" t="s">
        <v>70</v>
      </c>
      <c r="H76" s="24" t="s">
        <v>214</v>
      </c>
    </row>
    <row r="77" spans="2:8">
      <c r="B77" s="4">
        <v>25</v>
      </c>
      <c r="C77" s="4">
        <v>3</v>
      </c>
      <c r="D77" s="22" t="s">
        <v>72</v>
      </c>
      <c r="E77" s="18" t="s">
        <v>147</v>
      </c>
      <c r="F77" s="18" t="s">
        <v>73</v>
      </c>
      <c r="G77" s="18" t="s">
        <v>74</v>
      </c>
      <c r="H77" s="23" t="s">
        <v>116</v>
      </c>
    </row>
    <row r="78" spans="2:8">
      <c r="B78" s="4"/>
      <c r="C78" s="4"/>
      <c r="D78" s="27" t="s">
        <v>155</v>
      </c>
      <c r="E78" s="25" t="s">
        <v>258</v>
      </c>
      <c r="F78" s="28" t="s">
        <v>154</v>
      </c>
      <c r="G78" s="28" t="s">
        <v>259</v>
      </c>
      <c r="H78" s="34" t="s">
        <v>244</v>
      </c>
    </row>
    <row r="79" spans="2:8" ht="15" customHeight="1">
      <c r="B79" s="19">
        <v>26</v>
      </c>
      <c r="C79" s="19">
        <v>1</v>
      </c>
      <c r="D79" s="21" t="s">
        <v>75</v>
      </c>
      <c r="E79" s="21" t="s">
        <v>148</v>
      </c>
      <c r="F79" s="21" t="s">
        <v>76</v>
      </c>
      <c r="G79" s="21" t="s">
        <v>77</v>
      </c>
      <c r="H79" s="24" t="s">
        <v>116</v>
      </c>
    </row>
    <row r="80" spans="2:8" ht="15" customHeight="1">
      <c r="B80" s="19"/>
      <c r="C80" s="19"/>
      <c r="D80" s="29" t="s">
        <v>155</v>
      </c>
      <c r="E80" s="36" t="s">
        <v>251</v>
      </c>
      <c r="F80" s="31" t="s">
        <v>154</v>
      </c>
      <c r="G80" s="31" t="s">
        <v>252</v>
      </c>
      <c r="H80" s="30" t="s">
        <v>250</v>
      </c>
    </row>
    <row r="81" spans="2:8">
      <c r="B81" s="4">
        <v>27</v>
      </c>
      <c r="C81" s="4">
        <v>1</v>
      </c>
      <c r="D81" s="22" t="s">
        <v>78</v>
      </c>
      <c r="E81" s="18" t="s">
        <v>149</v>
      </c>
      <c r="F81" s="18" t="s">
        <v>63</v>
      </c>
      <c r="G81" s="18" t="s">
        <v>79</v>
      </c>
      <c r="H81" s="23" t="s">
        <v>116</v>
      </c>
    </row>
    <row r="82" spans="2:8">
      <c r="B82" s="4"/>
      <c r="C82" s="4"/>
      <c r="D82" s="37" t="s">
        <v>155</v>
      </c>
      <c r="E82" s="38" t="s">
        <v>256</v>
      </c>
      <c r="F82" s="39" t="s">
        <v>154</v>
      </c>
      <c r="G82" s="39" t="s">
        <v>257</v>
      </c>
      <c r="H82" s="40" t="s">
        <v>244</v>
      </c>
    </row>
    <row r="83" spans="2:8" ht="15" customHeight="1">
      <c r="B83" s="19">
        <v>28</v>
      </c>
      <c r="C83" s="19">
        <v>1</v>
      </c>
      <c r="D83" s="41" t="s">
        <v>80</v>
      </c>
      <c r="E83" s="36" t="s">
        <v>150</v>
      </c>
      <c r="F83" s="31" t="s">
        <v>154</v>
      </c>
      <c r="G83" s="31" t="s">
        <v>81</v>
      </c>
      <c r="H83" s="30" t="s">
        <v>250</v>
      </c>
    </row>
    <row r="84" spans="2:8">
      <c r="B84" s="4">
        <v>29</v>
      </c>
      <c r="C84" s="4">
        <v>21</v>
      </c>
      <c r="D84" s="22" t="s">
        <v>82</v>
      </c>
      <c r="E84" s="18" t="s">
        <v>151</v>
      </c>
      <c r="F84" s="18" t="s">
        <v>83</v>
      </c>
      <c r="G84" s="18" t="s">
        <v>84</v>
      </c>
      <c r="H84" s="23" t="s">
        <v>116</v>
      </c>
    </row>
    <row r="85" spans="2:8">
      <c r="B85" s="4"/>
      <c r="C85" s="4"/>
      <c r="D85" s="27" t="s">
        <v>155</v>
      </c>
      <c r="E85" s="25" t="s">
        <v>253</v>
      </c>
      <c r="F85" s="28" t="s">
        <v>154</v>
      </c>
      <c r="G85" s="28" t="s">
        <v>254</v>
      </c>
      <c r="H85" s="34" t="s">
        <v>250</v>
      </c>
    </row>
    <row r="86" spans="2:8">
      <c r="B86" s="19">
        <v>30</v>
      </c>
      <c r="C86" s="19">
        <v>4</v>
      </c>
      <c r="D86" s="41" t="s">
        <v>85</v>
      </c>
      <c r="E86" s="36" t="s">
        <v>150</v>
      </c>
      <c r="F86" s="31" t="s">
        <v>154</v>
      </c>
      <c r="G86" s="31" t="s">
        <v>81</v>
      </c>
      <c r="H86" s="30" t="s">
        <v>214</v>
      </c>
    </row>
    <row r="87" spans="2:8">
      <c r="B87" s="4">
        <v>31</v>
      </c>
      <c r="C87" s="4">
        <v>3</v>
      </c>
      <c r="D87" s="22" t="s">
        <v>86</v>
      </c>
      <c r="E87" s="18" t="s">
        <v>147</v>
      </c>
      <c r="F87" s="18" t="s">
        <v>73</v>
      </c>
      <c r="G87" s="18" t="s">
        <v>74</v>
      </c>
      <c r="H87" s="23" t="s">
        <v>214</v>
      </c>
    </row>
    <row r="88" spans="2:8" ht="15" customHeight="1">
      <c r="B88" s="19">
        <v>32</v>
      </c>
      <c r="C88" s="19">
        <v>1</v>
      </c>
      <c r="D88" s="21" t="s">
        <v>87</v>
      </c>
      <c r="E88" s="21" t="s">
        <v>152</v>
      </c>
      <c r="F88" s="21" t="s">
        <v>63</v>
      </c>
      <c r="G88" s="21" t="s">
        <v>88</v>
      </c>
      <c r="H88" s="24" t="s">
        <v>116</v>
      </c>
    </row>
    <row r="89" spans="2:8" ht="15" customHeight="1">
      <c r="B89" s="19"/>
      <c r="C89" s="19"/>
      <c r="D89" s="29" t="s">
        <v>155</v>
      </c>
      <c r="E89" s="36" t="s">
        <v>260</v>
      </c>
      <c r="F89" s="31" t="s">
        <v>154</v>
      </c>
      <c r="G89" s="31" t="s">
        <v>261</v>
      </c>
      <c r="H89" s="30" t="s">
        <v>244</v>
      </c>
    </row>
    <row r="90" spans="2:8">
      <c r="B90" s="4">
        <v>33</v>
      </c>
      <c r="C90" s="4">
        <v>8</v>
      </c>
      <c r="D90" s="22" t="s">
        <v>89</v>
      </c>
      <c r="E90" s="18" t="s">
        <v>151</v>
      </c>
      <c r="F90" s="18" t="s">
        <v>83</v>
      </c>
      <c r="G90" s="18" t="s">
        <v>84</v>
      </c>
      <c r="H90" s="23" t="s">
        <v>214</v>
      </c>
    </row>
    <row r="91" spans="2:8" ht="15" customHeight="1">
      <c r="B91" s="19">
        <v>34</v>
      </c>
      <c r="C91" s="19">
        <v>6</v>
      </c>
      <c r="D91" s="21" t="s">
        <v>90</v>
      </c>
      <c r="E91" s="21" t="s">
        <v>143</v>
      </c>
      <c r="F91" s="21" t="s">
        <v>60</v>
      </c>
      <c r="G91" s="21" t="s">
        <v>61</v>
      </c>
      <c r="H91" s="24" t="s">
        <v>214</v>
      </c>
    </row>
    <row r="92" spans="2:8">
      <c r="B92" s="4">
        <v>35</v>
      </c>
      <c r="C92" s="4">
        <v>1</v>
      </c>
      <c r="D92" s="42" t="s">
        <v>91</v>
      </c>
      <c r="E92" s="25" t="s">
        <v>153</v>
      </c>
      <c r="F92" s="28" t="s">
        <v>154</v>
      </c>
      <c r="G92" s="28" t="s">
        <v>92</v>
      </c>
      <c r="H92" s="26" t="s">
        <v>250</v>
      </c>
    </row>
    <row r="93" spans="2:8" ht="15" customHeight="1">
      <c r="B93" s="19">
        <v>36</v>
      </c>
      <c r="C93" s="19">
        <v>1</v>
      </c>
      <c r="D93" s="21" t="s">
        <v>93</v>
      </c>
      <c r="E93" s="21" t="s">
        <v>135</v>
      </c>
      <c r="F93" s="21" t="s">
        <v>94</v>
      </c>
      <c r="G93" s="21" t="s">
        <v>95</v>
      </c>
      <c r="H93" s="24" t="s">
        <v>116</v>
      </c>
    </row>
    <row r="94" spans="2:8">
      <c r="B94" s="4">
        <v>37</v>
      </c>
      <c r="C94" s="4">
        <v>1</v>
      </c>
      <c r="D94" s="22" t="s">
        <v>96</v>
      </c>
      <c r="E94" s="18" t="s">
        <v>136</v>
      </c>
      <c r="F94" s="18" t="s">
        <v>97</v>
      </c>
      <c r="G94" s="18" t="s">
        <v>98</v>
      </c>
      <c r="H94" s="23" t="s">
        <v>116</v>
      </c>
    </row>
    <row r="95" spans="2:8" ht="15" customHeight="1">
      <c r="B95" s="19">
        <v>38</v>
      </c>
      <c r="C95" s="19">
        <v>1</v>
      </c>
      <c r="D95" s="21" t="s">
        <v>99</v>
      </c>
      <c r="E95" s="21" t="s">
        <v>137</v>
      </c>
      <c r="F95" s="21" t="s">
        <v>100</v>
      </c>
      <c r="G95" s="21" t="s">
        <v>101</v>
      </c>
      <c r="H95" s="24" t="s">
        <v>116</v>
      </c>
    </row>
    <row r="96" spans="2:8">
      <c r="B96" s="4">
        <v>39</v>
      </c>
      <c r="C96" s="4">
        <v>1</v>
      </c>
      <c r="D96" s="22" t="s">
        <v>102</v>
      </c>
      <c r="E96" s="18" t="s">
        <v>138</v>
      </c>
      <c r="F96" s="18" t="s">
        <v>103</v>
      </c>
      <c r="G96" s="18" t="s">
        <v>104</v>
      </c>
      <c r="H96" s="23" t="s">
        <v>116</v>
      </c>
    </row>
    <row r="97" spans="2:8">
      <c r="B97" s="19">
        <v>40</v>
      </c>
      <c r="C97" s="19">
        <v>1</v>
      </c>
      <c r="D97" s="21" t="s">
        <v>105</v>
      </c>
      <c r="E97" s="20" t="s">
        <v>139</v>
      </c>
      <c r="F97" s="20" t="s">
        <v>29</v>
      </c>
      <c r="G97" s="20" t="s">
        <v>106</v>
      </c>
      <c r="H97" s="24" t="s">
        <v>116</v>
      </c>
    </row>
    <row r="98" spans="2:8">
      <c r="B98" s="4">
        <v>41</v>
      </c>
      <c r="C98" s="4">
        <v>1</v>
      </c>
      <c r="D98" s="22" t="s">
        <v>107</v>
      </c>
      <c r="E98" s="18" t="s">
        <v>140</v>
      </c>
      <c r="F98" s="18" t="s">
        <v>108</v>
      </c>
      <c r="G98" s="18" t="s">
        <v>109</v>
      </c>
      <c r="H98" s="23" t="s">
        <v>116</v>
      </c>
    </row>
    <row r="99" spans="2:8" ht="15" customHeight="1">
      <c r="B99" s="19">
        <v>42</v>
      </c>
      <c r="C99" s="19">
        <v>1</v>
      </c>
      <c r="D99" s="21" t="s">
        <v>110</v>
      </c>
      <c r="E99" s="21" t="s">
        <v>141</v>
      </c>
      <c r="F99" s="21" t="s">
        <v>94</v>
      </c>
      <c r="G99" s="21" t="s">
        <v>111</v>
      </c>
      <c r="H99" s="24" t="s">
        <v>116</v>
      </c>
    </row>
    <row r="100" spans="2:8">
      <c r="B100" s="4">
        <v>43</v>
      </c>
      <c r="C100" s="4">
        <v>1</v>
      </c>
      <c r="D100" s="22" t="s">
        <v>112</v>
      </c>
      <c r="E100" s="18" t="s">
        <v>142</v>
      </c>
      <c r="F100" s="18" t="s">
        <v>113</v>
      </c>
      <c r="G100" s="18" t="s">
        <v>114</v>
      </c>
      <c r="H100" s="23" t="s">
        <v>116</v>
      </c>
    </row>
    <row r="101" spans="2:8" ht="6.95" customHeight="1">
      <c r="B101" s="8"/>
      <c r="C101" s="8"/>
      <c r="D101" s="8"/>
      <c r="E101" s="7"/>
      <c r="F101" s="7"/>
      <c r="G101" s="11"/>
      <c r="H101" s="7"/>
    </row>
    <row r="102" spans="2:8" ht="15.75" customHeight="1"/>
    <row r="103" spans="2:8">
      <c r="B103" s="16" t="str">
        <f>CONCATENATE("Legal Disclaimer: ",E5," is not associated with this advertisement. VISHAY, Inc. does not claim any ownership or affiliation with ",E5," .")</f>
        <v>Legal Disclaimer:  is not associated with this advertisement. VISHAY, Inc. does not claim any ownership or affiliation with  .</v>
      </c>
    </row>
    <row r="105" spans="2:8">
      <c r="B105" s="46"/>
      <c r="C105" s="46"/>
      <c r="D105" s="46"/>
      <c r="E105" s="46"/>
      <c r="F105" s="46"/>
      <c r="G105" s="46"/>
      <c r="H105" s="46"/>
    </row>
  </sheetData>
  <mergeCells count="9">
    <mergeCell ref="B105:H105"/>
    <mergeCell ref="B12:F12"/>
    <mergeCell ref="E2:H3"/>
    <mergeCell ref="E5:G5"/>
    <mergeCell ref="E6:G6"/>
    <mergeCell ref="E7:G7"/>
    <mergeCell ref="E8:G8"/>
    <mergeCell ref="E9:G9"/>
    <mergeCell ref="E10:G10"/>
  </mergeCells>
  <phoneticPr fontId="32"/>
  <conditionalFormatting sqref="I10 E8:E10">
    <cfRule type="cellIs" dxfId="0" priority="1" operator="notEqual">
      <formula>"none"</formula>
    </cfRule>
  </conditionalFormatting>
  <hyperlinks>
    <hyperlink ref="E11" r:id="rId1" xr:uid="{71ED2201-8810-42E7-8FA1-71190599F89D}"/>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8</xdr:col>
                <xdr:colOff>38100</xdr:colOff>
                <xdr:row>8</xdr:row>
                <xdr:rowOff>0</xdr:rowOff>
              </from>
              <to>
                <xdr:col>14</xdr:col>
                <xdr:colOff>438150</xdr:colOff>
                <xdr:row>8</xdr:row>
                <xdr:rowOff>161925</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2022-08-12T16:27:04Z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1284516b-bd31-4c8a-81fc-fee765b1c5da</vt:lpwstr>
  </property>
  <property fmtid="{D5CDD505-2E9C-101B-9397-08002B2CF9AE}" pid="8" name="MSIP_Label_c8eddb31-ca59-47b4-aceb-732539ed590b_ContentBits">
    <vt:lpwstr>0</vt:lpwstr>
  </property>
</Properties>
</file>