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164C106-6966-4E7F-932B-72AD4EC17A9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1" i="1" s="1"/>
  <c r="B23" i="1" s="1"/>
  <c r="B25" i="1" s="1"/>
  <c r="B26" i="1" s="1"/>
  <c r="B28" i="1" s="1"/>
  <c r="B30" i="1" s="1"/>
  <c r="B32" i="1" s="1"/>
  <c r="B34" i="1" s="1"/>
  <c r="B36" i="1" s="1"/>
  <c r="B38" i="1" s="1"/>
  <c r="B39" i="1" s="1"/>
  <c r="B40" i="1" s="1"/>
  <c r="B41" i="1" s="1"/>
  <c r="B42" i="1" s="1"/>
  <c r="B43" i="1" s="1"/>
  <c r="B44" i="1" s="1"/>
  <c r="B45" i="1" s="1"/>
  <c r="B46" i="1" s="1"/>
  <c r="B47" i="1" s="1"/>
  <c r="B48" i="1" s="1"/>
  <c r="B49" i="1" s="1"/>
  <c r="B50" i="1" s="1"/>
  <c r="B51" i="1" s="1"/>
  <c r="B52" i="1" s="1"/>
  <c r="B53" i="1" s="1"/>
  <c r="B54" i="1" s="1"/>
  <c r="B55" i="1" s="1"/>
  <c r="B58" i="1" l="1"/>
</calcChain>
</file>

<file path=xl/sharedStrings.xml><?xml version="1.0" encoding="utf-8"?>
<sst xmlns="http://schemas.openxmlformats.org/spreadsheetml/2006/main" count="196" uniqueCount="143">
  <si>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</si>
  <si>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</si>
  <si>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</si>
  <si>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</si>
  <si>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</si>
  <si>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</si>
  <si>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</si>
  <si>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</si>
  <si>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</si>
  <si>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</si>
  <si>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</si>
  <si>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</si>
  <si>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</si>
  <si>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U1</t>
  </si>
  <si>
    <t>XRP7724</t>
  </si>
  <si>
    <t>DPWM/DPFM Programmable Power Management</t>
  </si>
  <si>
    <t>2nd Generation 4Ch.
Sw. Controller</t>
  </si>
  <si>
    <t>Exar Corp.</t>
  </si>
  <si>
    <t>XRP7720-DEV
/XRP7724/XRP7725</t>
  </si>
  <si>
    <t>TQFN44</t>
  </si>
  <si>
    <t>Q1,Q2</t>
  </si>
  <si>
    <t>Dual N-Channel Power Trench MOSFET</t>
  </si>
  <si>
    <t>FAIRCHILD</t>
  </si>
  <si>
    <t>FDMC8200</t>
  </si>
  <si>
    <t>Power 33</t>
  </si>
  <si>
    <t>Q3</t>
  </si>
  <si>
    <t>N-Channel Power Trench MOSFET</t>
  </si>
  <si>
    <t>FDMC7660</t>
  </si>
  <si>
    <t>Q4</t>
  </si>
  <si>
    <t>FDMC8882</t>
  </si>
  <si>
    <t>MLP 3.3X3.3</t>
  </si>
  <si>
    <t>Q5</t>
  </si>
  <si>
    <t>N-Channel Power Trench SyncFET</t>
  </si>
  <si>
    <t>FDMS7560S</t>
  </si>
  <si>
    <t>Power 56</t>
  </si>
  <si>
    <t>Q6</t>
  </si>
  <si>
    <t>N-Ch. 30-V (D-S) MOSFET</t>
  </si>
  <si>
    <t>Vishay Siliconix</t>
  </si>
  <si>
    <t>SIR474DP</t>
  </si>
  <si>
    <t>PowerPAK SO- 8</t>
  </si>
  <si>
    <t>Inductor 4.9uH, 14.5mΩ, 6.5A</t>
  </si>
  <si>
    <t>WURTH ELEKTRONIK</t>
  </si>
  <si>
    <t>7.0x6.9mm</t>
  </si>
  <si>
    <t>L2</t>
  </si>
  <si>
    <t>Inductor 3.3uH, 9.0mΩ, 9.0A</t>
  </si>
  <si>
    <t>L3</t>
  </si>
  <si>
    <t>Inductor 2.0uH, 5.85mΩ, 11.5A</t>
  </si>
  <si>
    <t>L4</t>
  </si>
  <si>
    <t>Inductor 1.3uH, 1.8mΩ, 25A</t>
  </si>
  <si>
    <t>13.2X12.8mm</t>
  </si>
  <si>
    <t>C1,C2,C5,C6</t>
  </si>
  <si>
    <t>CAP CER 47uF, 6.3V, X7R, 10%</t>
  </si>
  <si>
    <t>MURATA CORP.</t>
  </si>
  <si>
    <t>GRM32ER70J476KE20L</t>
  </si>
  <si>
    <t>C3,C4,C7,C11,C12,C15</t>
  </si>
  <si>
    <t>CAP CER 100uF, 6.3V, X5R, 20%</t>
  </si>
  <si>
    <t>GRM32ER60J107M20L</t>
  </si>
  <si>
    <t>C8,C9,C10,C16</t>
  </si>
  <si>
    <t>CAP CER 1.0uF, 50V, X7R, 10%</t>
  </si>
  <si>
    <t>GRM21BR71H105KA12L</t>
  </si>
  <si>
    <t>C13,C14,C20,C30,C31,C32,C45</t>
  </si>
  <si>
    <t>CAP CER 10uF, 35V,X7R, 10%</t>
  </si>
  <si>
    <t>GRM32ER7YA106KA12L</t>
  </si>
  <si>
    <t>C17,C23,C27-C29,C34,C35**,C40</t>
  </si>
  <si>
    <t>CAP CER 0.01uF,50V,X7R,10%</t>
  </si>
  <si>
    <t>GRM188R71H103KA01D</t>
  </si>
  <si>
    <t>C18,C24,C37,C39</t>
  </si>
  <si>
    <t>CAP CER 4.7uF, 16V,X7R,10%</t>
  </si>
  <si>
    <t>GRM21BR71C475KA73</t>
  </si>
  <si>
    <t>C19,C21,C22,C25,C33,C41-C44</t>
  </si>
  <si>
    <t>CAP CER 0.1uF, 50V,X7R,10%</t>
  </si>
  <si>
    <t>GRM188R71H104KA93D</t>
  </si>
  <si>
    <t>C26</t>
  </si>
  <si>
    <t>CAP CER 2200pF,50V,X7R,10%</t>
  </si>
  <si>
    <t>GRM188R71H222KA01D</t>
  </si>
  <si>
    <t>C38**</t>
  </si>
  <si>
    <t>CAP CER 2.2uF, 16V,X7R,10%</t>
  </si>
  <si>
    <t>GRM21BR71C225KA12L</t>
  </si>
  <si>
    <t>R16,R17</t>
  </si>
  <si>
    <t>RES 4.7K OHM, 1/10W, 1%, SMD</t>
  </si>
  <si>
    <t>PANASONIC</t>
  </si>
  <si>
    <t>ERJ-3EKF4701V</t>
  </si>
  <si>
    <t>J1</t>
  </si>
  <si>
    <t>2.54mm dual Pin Socket Header WR- PHD</t>
  </si>
  <si>
    <t>2.54mm Angled Dual Socket</t>
  </si>
  <si>
    <t>J3</t>
  </si>
  <si>
    <t>613 010 243 121</t>
  </si>
  <si>
    <t>JP1</t>
  </si>
  <si>
    <t>2.54mm Pin Header WR-PHD, 3 Pins</t>
  </si>
  <si>
    <t>2.54mm Pin Header</t>
  </si>
  <si>
    <t>JP1(jumper)</t>
  </si>
  <si>
    <t>2.54mm Pin Jumper w/Test Point</t>
  </si>
  <si>
    <t>609 002 115 121</t>
  </si>
  <si>
    <t>2.54mm Pin Jumper</t>
  </si>
  <si>
    <t>P1, P2,P3,P4,P10</t>
  </si>
  <si>
    <t>CONN.TERM. BLOCK 2POS</t>
  </si>
  <si>
    <t>691 216 510 002</t>
  </si>
  <si>
    <t>9.5x5.08mm</t>
  </si>
  <si>
    <t>P5</t>
  </si>
  <si>
    <t>2.54mm Dual Pin Header Wr-PHD</t>
  </si>
  <si>
    <t>2.54mm Dual Pin Header</t>
  </si>
  <si>
    <t>P7</t>
  </si>
  <si>
    <t>P9</t>
  </si>
  <si>
    <t>2.54mm Pin Header WR-PHD, 15 Pins</t>
  </si>
  <si>
    <t>P11</t>
  </si>
  <si>
    <t>Conn. Powerjack Mini R/A, T/H</t>
  </si>
  <si>
    <t>Switchceaft Corp.</t>
  </si>
  <si>
    <t>RAPC722X</t>
  </si>
  <si>
    <t>2.1mmID,
5.5mmOD</t>
  </si>
  <si>
    <t>T6,T8,T10,T11</t>
  </si>
  <si>
    <t>2.54mm Pin Header WR-PHD, 40 Pins</t>
  </si>
  <si>
    <t>option</t>
  </si>
  <si>
    <t>100uF, 6.3V, 7343-20, Polymer</t>
  </si>
  <si>
    <t>Vishay</t>
  </si>
  <si>
    <t>T55V107M6R3C0045</t>
  </si>
  <si>
    <t>SMD, 7.3 x 4.3 x 2.0mm</t>
  </si>
  <si>
    <t>47uF, 6.3V, 3216-18, Polymer</t>
  </si>
  <si>
    <t>T55A476M6R3C0070</t>
  </si>
  <si>
    <t>SMD, 3.2 x 1.6 x 1.8mm</t>
  </si>
  <si>
    <t>Vishay offers low-profile &amp; soft-saturation</t>
  </si>
  <si>
    <t>3.3μH 11.3A Inductor SMD 8.6x8.2x4.0mm 155*C</t>
  </si>
  <si>
    <t>IHLP3232DZER3R3M51</t>
  </si>
  <si>
    <t>4.7μH 7.2A Inductor SMD 8.6x8.2x4.0mm 155*C</t>
  </si>
  <si>
    <t>IHLP3232DZER4R7M51</t>
  </si>
  <si>
    <t>2.2μH 11.5A Inductor SMD 8.6x8.2x4.0mm 155*C</t>
  </si>
  <si>
    <t>IHLP3232DZER2R2M51</t>
  </si>
  <si>
    <t>1.0μH 23.5A Inductor SMD 10.8x10.2x4.0mm 155*C</t>
  </si>
  <si>
    <t>IHLP4040DZER1R0M51</t>
  </si>
  <si>
    <t>SIZ320DT-T1-GE3</t>
  </si>
  <si>
    <t>VISHAY</t>
  </si>
  <si>
    <t>MOSFET 2 N-CHANNEL 25V 8-POWER33</t>
  </si>
  <si>
    <t>SIR158DP-T1-GE3</t>
  </si>
  <si>
    <t>MOSFET N-CH 30V 60A PPAK SO-8</t>
  </si>
  <si>
    <t>SISA14DN-T1-GE3</t>
  </si>
  <si>
    <t>MOSFET N-CH 30V 20A 1212-8</t>
  </si>
  <si>
    <t>SIRA22DP-T1-RE3</t>
  </si>
  <si>
    <t>MOSFET N-CH 25V 60A POWERPAKSO-8</t>
  </si>
  <si>
    <t>リファレンス回路リンク</t>
  </si>
  <si>
    <t>リファレンス回路掲載ページ</t>
  </si>
  <si>
    <t>ネクスティ問合せ</t>
  </si>
  <si>
    <t>https://www.e-nexty.com/inquiries/new</t>
  </si>
  <si>
    <t>P2,P10-P12</t>
    <phoneticPr fontId="32"/>
  </si>
  <si>
    <t>https://assets.maxlinear.com/web/documents/7720-dev_7724_7725evb-demo-1_2.0.0_01312014.pdf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</si>
</sst>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0" fontId="29" fillId="0" borderId="0" xfId="0" applyFont="1" applyAlignment="1">
      <alignment horizontal="center"/>
    </xf>
    <xf numFmtId="0" fontId="28" fillId="0" borderId="0" xfId="0" applyFont="1"/>
    <xf numFmtId="0" fontId="4" fillId="0" borderId="0" xfId="0" applyFont="1"/>
    <xf numFmtId="0" fontId="30" fillId="0" borderId="0" xfId="0" applyFont="1"/>
    <xf numFmtId="0" fontId="29" fillId="2" borderId="0" xfId="0" applyFont="1" applyFill="1" applyAlignment="1">
      <alignment horizontal="center"/>
    </xf>
    <xf numFmtId="0" fontId="28" fillId="2" borderId="0" xfId="0" applyFont="1" applyFill="1"/>
    <xf numFmtId="0" fontId="4" fillId="2" borderId="0" xfId="0" applyFont="1" applyFill="1"/>
    <xf numFmtId="0" fontId="30" fillId="2" borderId="0" xfId="0" applyFont="1" applyFill="1"/>
    <xf numFmtId="0" fontId="28" fillId="2" borderId="0" xfId="0" applyFont="1" applyFill="1" applyAlignment="1">
      <alignment horizontal="left"/>
    </xf>
    <xf numFmtId="0" fontId="4" fillId="2" borderId="0" xfId="0" applyFont="1" applyFill="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56</xdr:row>
      <xdr:rowOff>9525</xdr:rowOff>
    </xdr:from>
    <xdr:to>
      <xdr:col>8</xdr:col>
      <xdr:colOff>0</xdr:colOff>
      <xdr:row>59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60</xdr:row>
      <xdr:rowOff>9525</xdr:rowOff>
    </xdr:from>
    <xdr:to>
      <xdr:col>7</xdr:col>
      <xdr:colOff>2324101</xdr:colOff>
      <xdr:row>64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65</xdr:row>
      <xdr:rowOff>19050</xdr:rowOff>
    </xdr:from>
    <xdr:to>
      <xdr:col>8</xdr:col>
      <xdr:colOff>9525</xdr:colOff>
      <xdr:row>67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68</xdr:row>
      <xdr:rowOff>9525</xdr:rowOff>
    </xdr:from>
    <xdr:to>
      <xdr:col>8</xdr:col>
      <xdr:colOff>0</xdr:colOff>
      <xdr:row>69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ssets.maxlinear.com/web/documents/7720-dev_7724_7725evb-demo-1_2.0.0_01312014.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0"/>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2" t="s">
        <v>11</v>
      </c>
      <c r="F2" s="42"/>
      <c r="G2" s="42"/>
      <c r="H2" s="42"/>
    </row>
    <row r="3" spans="2:10" ht="15" customHeight="1">
      <c r="D3" s="20"/>
      <c r="E3" s="42"/>
      <c r="F3" s="42"/>
      <c r="G3" s="42"/>
      <c r="H3" s="42"/>
    </row>
    <row r="4" spans="2:10">
      <c r="B4"/>
    </row>
    <row r="5" spans="2:10" ht="15" customHeight="1">
      <c r="B5" s="17"/>
      <c r="C5" s="17"/>
      <c r="D5" s="23"/>
      <c r="E5" s="44"/>
      <c r="F5" s="44"/>
      <c r="G5" s="44"/>
      <c r="H5" s="17"/>
    </row>
    <row r="6" spans="2:10" ht="15" customHeight="1">
      <c r="B6" s="18"/>
      <c r="C6" s="18"/>
      <c r="D6" s="23" t="s">
        <v>7</v>
      </c>
      <c r="E6" s="45" t="s">
        <v>14</v>
      </c>
      <c r="F6" s="45"/>
      <c r="G6" s="45"/>
      <c r="H6" s="18"/>
    </row>
    <row r="7" spans="2:10" ht="15" customHeight="1">
      <c r="B7" s="19"/>
      <c r="C7" s="19"/>
      <c r="D7" s="23" t="s">
        <v>8</v>
      </c>
      <c r="E7" s="44" t="s">
        <v>15</v>
      </c>
      <c r="F7" s="44"/>
      <c r="G7" s="44"/>
      <c r="H7" s="19"/>
    </row>
    <row r="8" spans="2:10" ht="15" customHeight="1">
      <c r="B8" s="19"/>
      <c r="C8" s="19"/>
      <c r="D8" s="23" t="s">
        <v>9</v>
      </c>
      <c r="E8" s="43" t="s">
        <v>10</v>
      </c>
      <c r="F8" s="43"/>
      <c r="G8" s="43"/>
      <c r="H8" s="19"/>
    </row>
    <row r="9" spans="2:10" ht="15" customHeight="1">
      <c r="B9" s="19"/>
      <c r="C9" s="19"/>
      <c r="D9" s="23" t="s">
        <v>137</v>
      </c>
      <c r="E9" s="46" t="s">
        <v>142</v>
      </c>
      <c r="F9" s="24"/>
      <c r="G9" s="24"/>
      <c r="H9" s="19"/>
    </row>
    <row r="10" spans="2:10" ht="15" customHeight="1">
      <c r="B10" s="19"/>
      <c r="C10" s="19"/>
      <c r="D10" s="23" t="s">
        <v>138</v>
      </c>
      <c r="E10" s="47" t="s">
        <v>141</v>
      </c>
      <c r="F10" s="24"/>
      <c r="G10" s="24"/>
      <c r="H10" s="19"/>
    </row>
    <row r="11" spans="2:10" ht="15" customHeight="1">
      <c r="B11" s="19"/>
      <c r="C11" s="19"/>
      <c r="D11" s="23" t="s">
        <v>139</v>
      </c>
      <c r="E11" s="38" t="s">
        <v>140</v>
      </c>
      <c r="F11" s="24"/>
      <c r="G11" s="24"/>
      <c r="H11" s="19"/>
    </row>
    <row r="12" spans="2:10" ht="15.75" customHeight="1">
      <c r="B12" s="41"/>
      <c r="C12" s="41"/>
      <c r="D12" s="41"/>
      <c r="E12" s="41"/>
      <c r="F12" s="41"/>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13</v>
      </c>
      <c r="E16" s="14" t="s">
        <v>16</v>
      </c>
      <c r="F16" s="14" t="s">
        <v>17</v>
      </c>
      <c r="G16" s="14" t="s">
        <v>18</v>
      </c>
      <c r="H16" s="14" t="s">
        <v>19</v>
      </c>
      <c r="J16" s="22"/>
    </row>
    <row r="17" spans="2:10">
      <c r="B17" s="7">
        <f>B16+1</f>
        <v>2</v>
      </c>
      <c r="C17" s="7">
        <v>2</v>
      </c>
      <c r="D17" s="7" t="s">
        <v>20</v>
      </c>
      <c r="E17" s="13" t="s">
        <v>21</v>
      </c>
      <c r="F17" s="13" t="s">
        <v>22</v>
      </c>
      <c r="G17" s="13" t="s">
        <v>23</v>
      </c>
      <c r="H17" s="13" t="s">
        <v>24</v>
      </c>
      <c r="J17" s="22"/>
    </row>
    <row r="18" spans="2:10">
      <c r="B18" s="7"/>
      <c r="C18" s="7"/>
      <c r="D18" s="28" t="s">
        <v>111</v>
      </c>
      <c r="E18" s="26" t="s">
        <v>130</v>
      </c>
      <c r="F18" s="27" t="s">
        <v>129</v>
      </c>
      <c r="G18" s="27" t="s">
        <v>128</v>
      </c>
      <c r="H18" s="13"/>
      <c r="J18" s="22"/>
    </row>
    <row r="19" spans="2:10">
      <c r="B19" s="6">
        <f>B17+1</f>
        <v>3</v>
      </c>
      <c r="C19" s="6">
        <v>1</v>
      </c>
      <c r="D19" s="6" t="s">
        <v>25</v>
      </c>
      <c r="E19" s="14" t="s">
        <v>26</v>
      </c>
      <c r="F19" s="14" t="s">
        <v>22</v>
      </c>
      <c r="G19" s="14" t="s">
        <v>27</v>
      </c>
      <c r="H19" s="14" t="s">
        <v>24</v>
      </c>
      <c r="J19" s="22"/>
    </row>
    <row r="20" spans="2:10">
      <c r="B20" s="6"/>
      <c r="C20" s="6"/>
      <c r="D20" s="32" t="s">
        <v>111</v>
      </c>
      <c r="E20" s="36" t="s">
        <v>132</v>
      </c>
      <c r="F20" s="37" t="s">
        <v>113</v>
      </c>
      <c r="G20" s="37" t="s">
        <v>131</v>
      </c>
      <c r="H20" s="14"/>
      <c r="J20" s="22"/>
    </row>
    <row r="21" spans="2:10">
      <c r="B21" s="7">
        <f>B19+1</f>
        <v>4</v>
      </c>
      <c r="C21" s="7">
        <v>1</v>
      </c>
      <c r="D21" s="7" t="s">
        <v>28</v>
      </c>
      <c r="E21" s="13" t="s">
        <v>26</v>
      </c>
      <c r="F21" s="13" t="s">
        <v>22</v>
      </c>
      <c r="G21" s="13" t="s">
        <v>29</v>
      </c>
      <c r="H21" s="13" t="s">
        <v>30</v>
      </c>
      <c r="J21" s="22"/>
    </row>
    <row r="22" spans="2:10">
      <c r="B22" s="7"/>
      <c r="C22" s="7"/>
      <c r="D22" s="28" t="s">
        <v>111</v>
      </c>
      <c r="E22" s="26" t="s">
        <v>134</v>
      </c>
      <c r="F22" s="27" t="s">
        <v>113</v>
      </c>
      <c r="G22" s="27" t="s">
        <v>133</v>
      </c>
      <c r="H22" s="13"/>
      <c r="J22" s="22"/>
    </row>
    <row r="23" spans="2:10">
      <c r="B23" s="6">
        <f>B21+1</f>
        <v>5</v>
      </c>
      <c r="C23" s="6">
        <v>1</v>
      </c>
      <c r="D23" s="6" t="s">
        <v>31</v>
      </c>
      <c r="E23" s="14" t="s">
        <v>32</v>
      </c>
      <c r="F23" s="14" t="s">
        <v>22</v>
      </c>
      <c r="G23" s="14" t="s">
        <v>33</v>
      </c>
      <c r="H23" s="14" t="s">
        <v>34</v>
      </c>
      <c r="J23" s="22"/>
    </row>
    <row r="24" spans="2:10">
      <c r="B24" s="6"/>
      <c r="C24" s="6"/>
      <c r="D24" s="32" t="s">
        <v>111</v>
      </c>
      <c r="E24" s="36" t="s">
        <v>136</v>
      </c>
      <c r="F24" s="37" t="s">
        <v>113</v>
      </c>
      <c r="G24" s="37" t="s">
        <v>135</v>
      </c>
      <c r="H24" s="14"/>
      <c r="J24" s="22"/>
    </row>
    <row r="25" spans="2:10">
      <c r="B25" s="7">
        <f>B23+1</f>
        <v>6</v>
      </c>
      <c r="C25" s="7">
        <v>1</v>
      </c>
      <c r="D25" s="25" t="s">
        <v>35</v>
      </c>
      <c r="E25" s="26" t="s">
        <v>36</v>
      </c>
      <c r="F25" s="27" t="s">
        <v>37</v>
      </c>
      <c r="G25" s="27" t="s">
        <v>38</v>
      </c>
      <c r="H25" s="26" t="s">
        <v>39</v>
      </c>
      <c r="J25" s="22"/>
    </row>
    <row r="26" spans="2:10">
      <c r="B26" s="6">
        <f t="shared" ref="B26:B55" si="0">B25+1</f>
        <v>7</v>
      </c>
      <c r="C26" s="6">
        <v>1</v>
      </c>
      <c r="D26" s="6" t="s">
        <v>12</v>
      </c>
      <c r="E26" s="14" t="s">
        <v>40</v>
      </c>
      <c r="F26" s="14" t="s">
        <v>41</v>
      </c>
      <c r="G26" s="14">
        <v>744314490</v>
      </c>
      <c r="H26" s="14" t="s">
        <v>42</v>
      </c>
      <c r="J26" s="22"/>
    </row>
    <row r="27" spans="2:10">
      <c r="B27" s="6"/>
      <c r="C27" s="6"/>
      <c r="D27" s="32" t="s">
        <v>111</v>
      </c>
      <c r="E27" s="33" t="s">
        <v>122</v>
      </c>
      <c r="F27" s="34" t="s">
        <v>113</v>
      </c>
      <c r="G27" s="34" t="s">
        <v>123</v>
      </c>
      <c r="H27" s="35" t="s">
        <v>119</v>
      </c>
      <c r="J27" s="22"/>
    </row>
    <row r="28" spans="2:10">
      <c r="B28" s="7">
        <f>B26+1</f>
        <v>8</v>
      </c>
      <c r="C28" s="7">
        <v>1</v>
      </c>
      <c r="D28" s="7" t="s">
        <v>43</v>
      </c>
      <c r="E28" s="13" t="s">
        <v>44</v>
      </c>
      <c r="F28" s="13" t="s">
        <v>41</v>
      </c>
      <c r="G28" s="13">
        <v>744314330</v>
      </c>
      <c r="H28" s="13" t="s">
        <v>42</v>
      </c>
      <c r="J28" s="22"/>
    </row>
    <row r="29" spans="2:10">
      <c r="B29" s="7"/>
      <c r="C29" s="7"/>
      <c r="D29" s="28" t="s">
        <v>111</v>
      </c>
      <c r="E29" s="29" t="s">
        <v>120</v>
      </c>
      <c r="F29" s="30" t="s">
        <v>113</v>
      </c>
      <c r="G29" s="30" t="s">
        <v>121</v>
      </c>
      <c r="H29" s="31" t="s">
        <v>119</v>
      </c>
      <c r="J29" s="22"/>
    </row>
    <row r="30" spans="2:10">
      <c r="B30" s="6">
        <f>B28+1</f>
        <v>9</v>
      </c>
      <c r="C30" s="6">
        <v>1</v>
      </c>
      <c r="D30" s="6" t="s">
        <v>45</v>
      </c>
      <c r="E30" s="14" t="s">
        <v>46</v>
      </c>
      <c r="F30" s="14" t="s">
        <v>41</v>
      </c>
      <c r="G30" s="14">
        <v>744314200</v>
      </c>
      <c r="H30" s="14" t="s">
        <v>42</v>
      </c>
      <c r="J30" s="22"/>
    </row>
    <row r="31" spans="2:10">
      <c r="B31" s="6"/>
      <c r="C31" s="6"/>
      <c r="D31" s="32" t="s">
        <v>111</v>
      </c>
      <c r="E31" s="33" t="s">
        <v>124</v>
      </c>
      <c r="F31" s="34" t="s">
        <v>113</v>
      </c>
      <c r="G31" s="34" t="s">
        <v>125</v>
      </c>
      <c r="H31" s="35" t="s">
        <v>119</v>
      </c>
      <c r="J31" s="22"/>
    </row>
    <row r="32" spans="2:10">
      <c r="B32" s="7">
        <f>B30+1</f>
        <v>10</v>
      </c>
      <c r="C32" s="7">
        <v>1</v>
      </c>
      <c r="D32" s="7" t="s">
        <v>47</v>
      </c>
      <c r="E32" s="13" t="s">
        <v>48</v>
      </c>
      <c r="F32" s="13" t="s">
        <v>41</v>
      </c>
      <c r="G32" s="13">
        <v>7443551130</v>
      </c>
      <c r="H32" s="13" t="s">
        <v>49</v>
      </c>
      <c r="J32" s="22"/>
    </row>
    <row r="33" spans="2:10">
      <c r="B33" s="7"/>
      <c r="C33" s="7"/>
      <c r="D33" s="28" t="s">
        <v>111</v>
      </c>
      <c r="E33" s="29" t="s">
        <v>126</v>
      </c>
      <c r="F33" s="30" t="s">
        <v>113</v>
      </c>
      <c r="G33" s="30" t="s">
        <v>127</v>
      </c>
      <c r="H33" s="31" t="s">
        <v>119</v>
      </c>
      <c r="J33" s="22"/>
    </row>
    <row r="34" spans="2:10">
      <c r="B34" s="6">
        <f>B32+1</f>
        <v>11</v>
      </c>
      <c r="C34" s="6">
        <v>4</v>
      </c>
      <c r="D34" s="6" t="s">
        <v>50</v>
      </c>
      <c r="E34" s="14" t="s">
        <v>51</v>
      </c>
      <c r="F34" s="14" t="s">
        <v>52</v>
      </c>
      <c r="G34" s="14" t="s">
        <v>53</v>
      </c>
      <c r="H34" s="14">
        <v>1210</v>
      </c>
      <c r="J34" s="22"/>
    </row>
    <row r="35" spans="2:10">
      <c r="B35" s="6"/>
      <c r="C35" s="6"/>
      <c r="D35" s="32" t="s">
        <v>111</v>
      </c>
      <c r="E35" s="33" t="s">
        <v>116</v>
      </c>
      <c r="F35" s="34" t="s">
        <v>113</v>
      </c>
      <c r="G35" s="34" t="s">
        <v>117</v>
      </c>
      <c r="H35" s="35" t="s">
        <v>118</v>
      </c>
      <c r="J35" s="22"/>
    </row>
    <row r="36" spans="2:10">
      <c r="B36" s="7">
        <f>B34+1</f>
        <v>12</v>
      </c>
      <c r="C36" s="7">
        <v>6</v>
      </c>
      <c r="D36" s="7" t="s">
        <v>54</v>
      </c>
      <c r="E36" s="13" t="s">
        <v>55</v>
      </c>
      <c r="F36" s="13" t="s">
        <v>52</v>
      </c>
      <c r="G36" s="13" t="s">
        <v>56</v>
      </c>
      <c r="H36" s="13">
        <v>1210</v>
      </c>
      <c r="J36" s="22"/>
    </row>
    <row r="37" spans="2:10">
      <c r="B37" s="7"/>
      <c r="C37" s="7"/>
      <c r="D37" s="28" t="s">
        <v>111</v>
      </c>
      <c r="E37" s="29" t="s">
        <v>112</v>
      </c>
      <c r="F37" s="30" t="s">
        <v>113</v>
      </c>
      <c r="G37" s="30" t="s">
        <v>114</v>
      </c>
      <c r="H37" s="31" t="s">
        <v>115</v>
      </c>
      <c r="J37" s="22"/>
    </row>
    <row r="38" spans="2:10">
      <c r="B38" s="6">
        <f>B36+1</f>
        <v>13</v>
      </c>
      <c r="C38" s="6">
        <v>4</v>
      </c>
      <c r="D38" s="6" t="s">
        <v>57</v>
      </c>
      <c r="E38" s="14" t="s">
        <v>58</v>
      </c>
      <c r="F38" s="14" t="s">
        <v>52</v>
      </c>
      <c r="G38" s="14" t="s">
        <v>59</v>
      </c>
      <c r="H38" s="14">
        <v>805</v>
      </c>
      <c r="J38" s="22"/>
    </row>
    <row r="39" spans="2:10">
      <c r="B39" s="7">
        <f t="shared" si="0"/>
        <v>14</v>
      </c>
      <c r="C39" s="7">
        <v>7</v>
      </c>
      <c r="D39" s="7" t="s">
        <v>60</v>
      </c>
      <c r="E39" s="13" t="s">
        <v>61</v>
      </c>
      <c r="F39" s="13" t="s">
        <v>52</v>
      </c>
      <c r="G39" s="13" t="s">
        <v>62</v>
      </c>
      <c r="H39" s="13">
        <v>1210</v>
      </c>
      <c r="J39" s="22"/>
    </row>
    <row r="40" spans="2:10">
      <c r="B40" s="6">
        <f t="shared" si="0"/>
        <v>15</v>
      </c>
      <c r="C40" s="6">
        <v>8</v>
      </c>
      <c r="D40" s="6" t="s">
        <v>63</v>
      </c>
      <c r="E40" s="14" t="s">
        <v>64</v>
      </c>
      <c r="F40" s="14" t="s">
        <v>52</v>
      </c>
      <c r="G40" s="14" t="s">
        <v>65</v>
      </c>
      <c r="H40" s="14">
        <v>603</v>
      </c>
      <c r="J40" s="22"/>
    </row>
    <row r="41" spans="2:10">
      <c r="B41" s="7">
        <f t="shared" si="0"/>
        <v>16</v>
      </c>
      <c r="C41" s="7">
        <v>4</v>
      </c>
      <c r="D41" s="7" t="s">
        <v>66</v>
      </c>
      <c r="E41" s="13" t="s">
        <v>67</v>
      </c>
      <c r="F41" s="13" t="s">
        <v>52</v>
      </c>
      <c r="G41" s="13" t="s">
        <v>68</v>
      </c>
      <c r="H41" s="13">
        <v>805</v>
      </c>
      <c r="J41" s="22"/>
    </row>
    <row r="42" spans="2:10">
      <c r="B42" s="6">
        <f t="shared" si="0"/>
        <v>17</v>
      </c>
      <c r="C42" s="6">
        <v>9</v>
      </c>
      <c r="D42" s="6" t="s">
        <v>69</v>
      </c>
      <c r="E42" s="14" t="s">
        <v>70</v>
      </c>
      <c r="F42" s="14" t="s">
        <v>52</v>
      </c>
      <c r="G42" s="14" t="s">
        <v>71</v>
      </c>
      <c r="H42" s="14">
        <v>603</v>
      </c>
      <c r="J42" s="22"/>
    </row>
    <row r="43" spans="2:10">
      <c r="B43" s="7">
        <f t="shared" si="0"/>
        <v>18</v>
      </c>
      <c r="C43" s="7">
        <v>1</v>
      </c>
      <c r="D43" s="7" t="s">
        <v>72</v>
      </c>
      <c r="E43" s="13" t="s">
        <v>73</v>
      </c>
      <c r="F43" s="13" t="s">
        <v>52</v>
      </c>
      <c r="G43" s="13" t="s">
        <v>74</v>
      </c>
      <c r="H43" s="13">
        <v>603</v>
      </c>
      <c r="J43" s="22"/>
    </row>
    <row r="44" spans="2:10">
      <c r="B44" s="6">
        <f t="shared" si="0"/>
        <v>19</v>
      </c>
      <c r="C44" s="6">
        <v>1</v>
      </c>
      <c r="D44" s="6" t="s">
        <v>75</v>
      </c>
      <c r="E44" s="14" t="s">
        <v>76</v>
      </c>
      <c r="F44" s="14" t="s">
        <v>52</v>
      </c>
      <c r="G44" s="14" t="s">
        <v>77</v>
      </c>
      <c r="H44" s="14">
        <v>805</v>
      </c>
      <c r="J44" s="22"/>
    </row>
    <row r="45" spans="2:10">
      <c r="B45" s="7">
        <f t="shared" si="0"/>
        <v>20</v>
      </c>
      <c r="C45" s="7">
        <v>2</v>
      </c>
      <c r="D45" s="7" t="s">
        <v>78</v>
      </c>
      <c r="E45" s="13" t="s">
        <v>79</v>
      </c>
      <c r="F45" s="13" t="s">
        <v>80</v>
      </c>
      <c r="G45" s="13" t="s">
        <v>81</v>
      </c>
      <c r="H45" s="13">
        <v>603</v>
      </c>
      <c r="J45" s="22"/>
    </row>
    <row r="46" spans="2:10">
      <c r="B46" s="6">
        <f t="shared" si="0"/>
        <v>21</v>
      </c>
      <c r="C46" s="6">
        <v>1</v>
      </c>
      <c r="D46" s="6" t="s">
        <v>82</v>
      </c>
      <c r="E46" s="14" t="s">
        <v>83</v>
      </c>
      <c r="F46" s="14" t="s">
        <v>41</v>
      </c>
      <c r="G46" s="14">
        <v>61300624321</v>
      </c>
      <c r="H46" s="14" t="s">
        <v>84</v>
      </c>
      <c r="J46" s="22"/>
    </row>
    <row r="47" spans="2:10">
      <c r="B47" s="7">
        <f t="shared" si="0"/>
        <v>22</v>
      </c>
      <c r="C47" s="7">
        <v>1</v>
      </c>
      <c r="D47" s="7" t="s">
        <v>85</v>
      </c>
      <c r="E47" s="5" t="s">
        <v>83</v>
      </c>
      <c r="F47" s="5" t="s">
        <v>41</v>
      </c>
      <c r="G47" s="13" t="s">
        <v>86</v>
      </c>
      <c r="H47" s="5" t="s">
        <v>84</v>
      </c>
      <c r="J47" s="22"/>
    </row>
    <row r="48" spans="2:10">
      <c r="B48" s="6">
        <f t="shared" si="0"/>
        <v>23</v>
      </c>
      <c r="C48" s="6">
        <v>1</v>
      </c>
      <c r="D48" s="6" t="s">
        <v>87</v>
      </c>
      <c r="E48" s="4" t="s">
        <v>88</v>
      </c>
      <c r="F48" s="4" t="s">
        <v>41</v>
      </c>
      <c r="G48" s="14">
        <v>61300311121</v>
      </c>
      <c r="H48" s="4" t="s">
        <v>89</v>
      </c>
      <c r="J48" s="22"/>
    </row>
    <row r="49" spans="2:10">
      <c r="B49" s="7">
        <f t="shared" si="0"/>
        <v>24</v>
      </c>
      <c r="C49" s="7">
        <v>1</v>
      </c>
      <c r="D49" s="7" t="s">
        <v>90</v>
      </c>
      <c r="E49" s="5" t="s">
        <v>91</v>
      </c>
      <c r="F49" s="5" t="s">
        <v>41</v>
      </c>
      <c r="G49" s="13" t="s">
        <v>92</v>
      </c>
      <c r="H49" s="5" t="s">
        <v>93</v>
      </c>
      <c r="J49" s="22"/>
    </row>
    <row r="50" spans="2:10">
      <c r="B50" s="6">
        <f t="shared" si="0"/>
        <v>25</v>
      </c>
      <c r="C50" s="6">
        <v>5</v>
      </c>
      <c r="D50" s="6" t="s">
        <v>94</v>
      </c>
      <c r="E50" s="4" t="s">
        <v>95</v>
      </c>
      <c r="F50" s="4" t="s">
        <v>41</v>
      </c>
      <c r="G50" s="14" t="s">
        <v>96</v>
      </c>
      <c r="H50" s="4" t="s">
        <v>97</v>
      </c>
      <c r="J50" s="22"/>
    </row>
    <row r="51" spans="2:10">
      <c r="B51" s="7">
        <f t="shared" si="0"/>
        <v>26</v>
      </c>
      <c r="C51" s="7">
        <v>1</v>
      </c>
      <c r="D51" s="7" t="s">
        <v>98</v>
      </c>
      <c r="E51" s="5" t="s">
        <v>99</v>
      </c>
      <c r="F51" s="5" t="s">
        <v>41</v>
      </c>
      <c r="G51" s="13">
        <v>61300621021</v>
      </c>
      <c r="H51" s="5" t="s">
        <v>100</v>
      </c>
      <c r="J51" s="22"/>
    </row>
    <row r="52" spans="2:10">
      <c r="B52" s="6">
        <f t="shared" si="0"/>
        <v>27</v>
      </c>
      <c r="C52" s="6">
        <v>1</v>
      </c>
      <c r="D52" s="6" t="s">
        <v>101</v>
      </c>
      <c r="E52" s="4" t="s">
        <v>99</v>
      </c>
      <c r="F52" s="4" t="s">
        <v>41</v>
      </c>
      <c r="G52" s="14">
        <v>61301021021</v>
      </c>
      <c r="H52" s="4" t="s">
        <v>100</v>
      </c>
      <c r="J52" s="22"/>
    </row>
    <row r="53" spans="2:10">
      <c r="B53" s="7">
        <f t="shared" si="0"/>
        <v>28</v>
      </c>
      <c r="C53" s="7">
        <v>1</v>
      </c>
      <c r="D53" s="7" t="s">
        <v>102</v>
      </c>
      <c r="E53" s="5" t="s">
        <v>103</v>
      </c>
      <c r="F53" s="5" t="s">
        <v>41</v>
      </c>
      <c r="G53" s="5">
        <v>61301511121</v>
      </c>
      <c r="H53" s="5" t="s">
        <v>89</v>
      </c>
      <c r="J53" s="22"/>
    </row>
    <row r="54" spans="2:10">
      <c r="B54" s="6">
        <f t="shared" si="0"/>
        <v>29</v>
      </c>
      <c r="C54" s="6">
        <v>1</v>
      </c>
      <c r="D54" s="6" t="s">
        <v>104</v>
      </c>
      <c r="E54" s="4" t="s">
        <v>105</v>
      </c>
      <c r="F54" s="4" t="s">
        <v>106</v>
      </c>
      <c r="G54" s="4" t="s">
        <v>107</v>
      </c>
      <c r="H54" s="4" t="s">
        <v>108</v>
      </c>
      <c r="J54" s="22"/>
    </row>
    <row r="55" spans="2:10">
      <c r="B55" s="7">
        <f t="shared" si="0"/>
        <v>30</v>
      </c>
      <c r="C55" s="7">
        <v>4</v>
      </c>
      <c r="D55" s="7" t="s">
        <v>109</v>
      </c>
      <c r="E55" s="5" t="s">
        <v>110</v>
      </c>
      <c r="F55" s="5" t="s">
        <v>41</v>
      </c>
      <c r="G55" s="13">
        <v>61304011121</v>
      </c>
      <c r="H55" s="5" t="s">
        <v>89</v>
      </c>
      <c r="J55" s="22"/>
    </row>
    <row r="56" spans="2:10" ht="6.95" customHeight="1">
      <c r="B56" s="11"/>
      <c r="C56" s="11"/>
      <c r="D56" s="11"/>
      <c r="E56" s="10"/>
      <c r="F56" s="10"/>
      <c r="G56" s="16"/>
      <c r="H56" s="10"/>
    </row>
    <row r="58" spans="2:10">
      <c r="B58"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0" spans="2:10">
      <c r="B60" s="39"/>
      <c r="C60" s="40"/>
      <c r="D60" s="40"/>
      <c r="E60" s="40"/>
      <c r="F60" s="40"/>
      <c r="G60" s="40"/>
      <c r="H60" s="40"/>
    </row>
  </sheetData>
  <mergeCells count="7">
    <mergeCell ref="B60:H60"/>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71C6B4D2-7E93-4F91-9E9C-6923D71F3E44}"/>
    <hyperlink ref="E9" r:id="rId2" xr:uid="{A4F6AB10-AF0E-4716-B078-73F4E9A79C1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2023-05-12T05:53:28Z</dcterms:modified>
</cp:coreProperties>
</file>