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codeName="ThisWorkbook"/>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872FA001-9524-4A4F-B0A5-78B0F2ABAF51}"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BoM'!$B$1:$H$45</definedName>
    <definedName name="_xlnm.Print_Titles" localSheetId="0">'Vishay BoM'!$1:$14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7" i="1" l="1"/>
  <c r="B45" i="1"/>
</calcChain>
</file>

<file path=xl/sharedStrings.xml><?xml version="1.0" encoding="utf-8"?>
<sst xmlns="http://schemas.openxmlformats.org/spreadsheetml/2006/main" count="123" uniqueCount="84">
  <si>
    <t>ITEM</t>
  </si>
  <si>
    <t>QTY</t>
  </si>
  <si>
    <t>REFERENCE</t>
  </si>
  <si>
    <t>PART DESCRIPTION</t>
  </si>
  <si>
    <t>NOTES</t>
  </si>
  <si>
    <t xml:space="preserve"> PART NUMBER</t>
  </si>
  <si>
    <t>MANUFACTURER</t>
  </si>
  <si>
    <t xml:space="preserve">IC Part Number: </t>
  </si>
  <si>
    <t xml:space="preserve">Description: </t>
  </si>
  <si>
    <t>**VISHAY Reference Design Alternative / Replacement Parts List**</t>
  </si>
  <si>
    <t>none</t>
  </si>
  <si>
    <t xml:space="preserve">Automotive Focus: </t>
  </si>
  <si>
    <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t>
  </si>
  <si>
    <t xml:space="preserve">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t>
  </si>
  <si>
    <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t>
  </si>
  <si>
    <t>C1</t>
  </si>
  <si>
    <t>1uF, Ceramic Cap, 50V, X7R, 1206</t>
  </si>
  <si>
    <t>Murata</t>
  </si>
  <si>
    <t>GRM31CR71H225KA88L</t>
  </si>
  <si>
    <t/>
  </si>
  <si>
    <t>Option</t>
  </si>
  <si>
    <t>CAP MLCC 1µF ±10% 50V X7R 1210 SMD</t>
  </si>
  <si>
    <t>VISHAY</t>
  </si>
  <si>
    <t>C2, C3, C6</t>
  </si>
  <si>
    <t>NS</t>
  </si>
  <si>
    <t>Any</t>
  </si>
  <si>
    <t>-</t>
  </si>
  <si>
    <t>Option Decoupling (C2)</t>
  </si>
  <si>
    <t>C4</t>
  </si>
  <si>
    <t>47nF, Ceramic Cap, 50V, X7R, 603</t>
  </si>
  <si>
    <t>GRM188R71H473KA61D</t>
  </si>
  <si>
    <t>CAP MLCC 0.047µF ±10% 50V X7R 0603 SMD</t>
  </si>
  <si>
    <t>C5</t>
  </si>
  <si>
    <t>22uF, Ceramic Cap, 16V, X7R, 1210</t>
  </si>
  <si>
    <t>GRM32ER71C226KEA8L</t>
  </si>
  <si>
    <t>R1</t>
  </si>
  <si>
    <t>1M, Film Res,5%, 603</t>
  </si>
  <si>
    <t>Yageo</t>
  </si>
  <si>
    <t>RC0603JR-071ML</t>
  </si>
  <si>
    <t>RES 1MΩ ±5% 1/10W 0603 SMD Thick Film</t>
  </si>
  <si>
    <t>CRCW06031M00JNEA</t>
  </si>
  <si>
    <t>CRCW e3 Standard Chip Resistor AEC-Q200</t>
  </si>
  <si>
    <t>R3</t>
  </si>
  <si>
    <t>121K, Film Res,1%, 603</t>
  </si>
  <si>
    <t>RC0603FR-07121KL</t>
  </si>
  <si>
    <t>RES 121kΩ ±1% 1/10W 0603 SMD Thick Film</t>
  </si>
  <si>
    <t>CRCW0603121KFKEA</t>
  </si>
  <si>
    <t>R4</t>
  </si>
  <si>
    <t>40.2K, Film Res,1%, 603</t>
  </si>
  <si>
    <t>RC0603JR-0740K2L</t>
  </si>
  <si>
    <t>RES 40.2kΩ ±1% 1/10W 0603 SMD Thick Film</t>
  </si>
  <si>
    <t>CRCW060340K2FKEA</t>
  </si>
  <si>
    <t>R5</t>
  </si>
  <si>
    <t>100K, Film Res,1%, 603</t>
  </si>
  <si>
    <t>RC0603FR-07100KL</t>
  </si>
  <si>
    <t>RES 100kΩ ±1% 1/10W 0603 SMD Thick Film</t>
  </si>
  <si>
    <t>CRCW0603100KFKEA</t>
  </si>
  <si>
    <t>U1</t>
  </si>
  <si>
    <t>IC, Linear Voltage Regulator, Positive, Adjustable, 1 Output, 300mA, 8-SOIC-EP</t>
  </si>
  <si>
    <t>MPS</t>
  </si>
  <si>
    <t>MPQ2019</t>
  </si>
  <si>
    <t>CAP MLCC 1µF ±10% 50V X7R 1206 SMD</t>
  </si>
  <si>
    <t>VJ1206Y105KXATW1BC</t>
  </si>
  <si>
    <t xml:space="preserve">VJ….W1BC Basic Commodity Series </t>
  </si>
  <si>
    <t>CAP Polymer 10µF ±20% 50V D-case 7343-31 105°C</t>
  </si>
  <si>
    <t>T55D106M050C0090</t>
  </si>
  <si>
    <t>vPolyTan, Molded, High Performance SMD 2917</t>
  </si>
  <si>
    <t>VJ1210Y105KXAAT</t>
  </si>
  <si>
    <t xml:space="preserve">VJ Commercial Series </t>
  </si>
  <si>
    <t>Industrial grade, 40V, 300mA, Low-Quiescent Current Adjustable Output Linear Regulator</t>
  </si>
  <si>
    <t>MPQ2019GN-Z</t>
  </si>
  <si>
    <t>VJ0603Y473KXACW1BC</t>
  </si>
  <si>
    <t>VJ0603Y473KXAAC</t>
  </si>
  <si>
    <t>CAP MLCC 22µF ±10% 16V X7R 1210 SMD</t>
  </si>
  <si>
    <t>VJ1210Y226KXJTW1BC</t>
  </si>
  <si>
    <t>CAP Polymer 22µF ±20% 16V B-case 3528-21 105°C</t>
  </si>
  <si>
    <t>T55B226M016C0070</t>
  </si>
  <si>
    <t>vPolyTan, Molded, High Performance SMD 1411</t>
  </si>
  <si>
    <t>リファレンス回路リンク</t>
  </si>
  <si>
    <t>リファレンス回路掲載ページ</t>
  </si>
  <si>
    <t>ネクスティ問合せ</t>
  </si>
  <si>
    <t>https://www.e-nexty.com/inquiries/new</t>
  </si>
  <si>
    <t>https://www.monolithicpower.com/jp/documentview/productdocument/index/version/2/document_type/Datasheet/lang/en/sku/EV2019-N-00A/document_id/2668/</t>
    <phoneticPr fontId="32"/>
  </si>
  <si>
    <t>P2</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</si>
</sst>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theme="1"/>
      <name val="ＭＳ Ｐゴシック"/>
      <family val="2"/>
      <scheme val="minor"/>
    </font>
    <font>
      <i/>
      <sz val="9"/>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theme="1" tint="0.499984740745262"/>
      <name val="ＭＳ Ｐゴシック"/>
      <family val="3"/>
      <charset val="128"/>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5" fillId="0" borderId="2" applyNumberFormat="0" applyFill="0" applyAlignment="0" applyProtection="0"/>
    <xf numFmtId="0" fontId="6" fillId="0" borderId="3" applyNumberFormat="0" applyFill="0" applyAlignment="0" applyProtection="0"/>
    <xf numFmtId="0" fontId="7" fillId="0" borderId="4"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5" applyNumberFormat="0" applyAlignment="0" applyProtection="0"/>
    <xf numFmtId="0" fontId="12" fillId="6" borderId="6" applyNumberFormat="0" applyAlignment="0" applyProtection="0"/>
    <xf numFmtId="0" fontId="13" fillId="6" borderId="5" applyNumberFormat="0" applyAlignment="0" applyProtection="0"/>
    <xf numFmtId="0" fontId="14" fillId="0" borderId="7" applyNumberFormat="0" applyFill="0" applyAlignment="0" applyProtection="0"/>
    <xf numFmtId="0" fontId="15" fillId="7" borderId="8" applyNumberFormat="0" applyAlignment="0" applyProtection="0"/>
    <xf numFmtId="0" fontId="16" fillId="0" borderId="0" applyNumberFormat="0" applyFill="0" applyBorder="0" applyAlignment="0" applyProtection="0"/>
    <xf numFmtId="0" fontId="4" fillId="8" borderId="9" applyNumberFormat="0" applyFont="0" applyAlignment="0" applyProtection="0"/>
    <xf numFmtId="0" fontId="17" fillId="0" borderId="0" applyNumberFormat="0" applyFill="0" applyBorder="0" applyAlignment="0" applyProtection="0"/>
    <xf numFmtId="0" fontId="18" fillId="0" borderId="10" applyNumberFormat="0" applyFill="0" applyAlignment="0" applyProtection="0"/>
    <xf numFmtId="0" fontId="19"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19" fillId="32" borderId="0" applyNumberFormat="0" applyBorder="0" applyAlignment="0" applyProtection="0"/>
    <xf numFmtId="0" fontId="20" fillId="0" borderId="0" applyNumberFormat="0" applyFill="0" applyBorder="0" applyAlignment="0" applyProtection="0"/>
    <xf numFmtId="0" fontId="31" fillId="0" borderId="0" applyNumberFormat="0" applyFill="0" applyBorder="0" applyAlignment="0" applyProtection="0"/>
  </cellStyleXfs>
  <cellXfs count="50">
    <xf numFmtId="0" fontId="0" fillId="0" borderId="0" xfId="0"/>
    <xf numFmtId="0" fontId="0" fillId="0" borderId="0" xfId="0" applyAlignment="1" applyProtection="1">
      <alignment horizontal="center"/>
      <protection locked="0"/>
    </xf>
    <xf numFmtId="0" fontId="0" fillId="0" borderId="0" xfId="0" applyProtection="1">
      <protection locked="0"/>
    </xf>
    <xf numFmtId="0" fontId="22" fillId="0" borderId="0" xfId="0" applyFont="1" applyProtection="1">
      <protection locked="0"/>
    </xf>
    <xf numFmtId="0" fontId="18" fillId="0" borderId="0" xfId="0" applyFont="1" applyProtection="1">
      <protection locked="0"/>
    </xf>
    <xf numFmtId="0" fontId="25" fillId="0" borderId="0" xfId="0" applyFont="1" applyAlignment="1" applyProtection="1">
      <alignment horizontal="right" vertical="center" readingOrder="1"/>
      <protection locked="0"/>
    </xf>
    <xf numFmtId="0" fontId="21" fillId="0" borderId="0" xfId="0" applyFont="1" applyProtection="1">
      <protection locked="0"/>
    </xf>
    <xf numFmtId="0" fontId="18" fillId="0" borderId="0" xfId="0" applyFont="1" applyAlignment="1" applyProtection="1">
      <alignment wrapText="1"/>
      <protection locked="0"/>
    </xf>
    <xf numFmtId="0" fontId="3" fillId="0" borderId="0" xfId="0" applyFont="1" applyAlignment="1" applyProtection="1">
      <alignment horizontal="center"/>
      <protection locked="0"/>
    </xf>
    <xf numFmtId="0" fontId="1" fillId="0" borderId="0" xfId="0" applyFont="1" applyProtection="1">
      <protection locked="0"/>
    </xf>
    <xf numFmtId="0" fontId="0" fillId="0" borderId="0" xfId="0" applyAlignment="1" applyProtection="1">
      <alignment wrapText="1"/>
      <protection locked="0"/>
    </xf>
    <xf numFmtId="0" fontId="0" fillId="0" borderId="0" xfId="0" applyAlignment="1">
      <alignment horizontal="center"/>
    </xf>
    <xf numFmtId="0" fontId="0" fillId="0" borderId="0" xfId="0" applyAlignment="1">
      <alignment horizontal="left" vertical="top" wrapText="1"/>
    </xf>
    <xf numFmtId="0" fontId="24" fillId="0" borderId="0" xfId="0" applyFont="1" applyAlignment="1">
      <alignment horizontal="left" vertical="top" readingOrder="1"/>
    </xf>
    <xf numFmtId="0" fontId="0" fillId="0" borderId="0" xfId="0" applyAlignment="1">
      <alignment horizontal="left" vertical="top"/>
    </xf>
    <xf numFmtId="0" fontId="26" fillId="0" borderId="0" xfId="0" applyFont="1" applyProtection="1">
      <protection locked="0"/>
    </xf>
    <xf numFmtId="0" fontId="2" fillId="0" borderId="1" xfId="0" applyFont="1" applyBorder="1" applyAlignment="1">
      <alignment horizontal="center"/>
    </xf>
    <xf numFmtId="0" fontId="2" fillId="0" borderId="1" xfId="0" applyFont="1" applyBorder="1"/>
    <xf numFmtId="0" fontId="2" fillId="0" borderId="1" xfId="0" applyFont="1" applyBorder="1" applyAlignment="1">
      <alignment horizontal="left"/>
    </xf>
    <xf numFmtId="0" fontId="2" fillId="33" borderId="0" xfId="0" applyFont="1" applyFill="1" applyAlignment="1">
      <alignment horizontal="center"/>
    </xf>
    <xf numFmtId="0" fontId="2" fillId="33" borderId="0" xfId="0" applyFont="1" applyFill="1" applyAlignment="1">
      <alignment horizontal="left"/>
    </xf>
    <xf numFmtId="0" fontId="2" fillId="33" borderId="0" xfId="0" applyFont="1" applyFill="1"/>
    <xf numFmtId="0" fontId="27" fillId="33" borderId="0" xfId="0" applyFont="1" applyFill="1" applyAlignment="1">
      <alignment horizontal="left"/>
    </xf>
    <xf numFmtId="0" fontId="28" fillId="33" borderId="0" xfId="0" applyFont="1" applyFill="1" applyAlignment="1">
      <alignment horizontal="center"/>
    </xf>
    <xf numFmtId="0" fontId="29" fillId="33" borderId="0" xfId="0" applyFont="1" applyFill="1"/>
    <xf numFmtId="0" fontId="3" fillId="33" borderId="0" xfId="0" applyFont="1" applyFill="1"/>
    <xf numFmtId="0" fontId="30" fillId="33" borderId="0" xfId="0" applyFont="1" applyFill="1" applyAlignment="1">
      <alignment horizontal="left"/>
    </xf>
    <xf numFmtId="0" fontId="2" fillId="0" borderId="0" xfId="0" applyFont="1" applyAlignment="1">
      <alignment horizontal="center"/>
    </xf>
    <xf numFmtId="0" fontId="2" fillId="0" borderId="0" xfId="0" applyFont="1" applyAlignment="1">
      <alignment horizontal="left"/>
    </xf>
    <xf numFmtId="0" fontId="27" fillId="0" borderId="0" xfId="0" applyFont="1" applyAlignment="1">
      <alignment horizontal="left"/>
    </xf>
    <xf numFmtId="0" fontId="28" fillId="0" borderId="0" xfId="0" applyFont="1" applyAlignment="1">
      <alignment horizontal="center"/>
    </xf>
    <xf numFmtId="0" fontId="29" fillId="0" borderId="0" xfId="0" applyFont="1"/>
    <xf numFmtId="0" fontId="3" fillId="0" borderId="0" xfId="0" applyFont="1"/>
    <xf numFmtId="0" fontId="30" fillId="0" borderId="0" xfId="0" applyFont="1" applyAlignment="1">
      <alignment horizontal="left"/>
    </xf>
    <xf numFmtId="0" fontId="29" fillId="0" borderId="0" xfId="0" applyFont="1" applyAlignment="1">
      <alignment horizontal="left"/>
    </xf>
    <xf numFmtId="0" fontId="3" fillId="0" borderId="0" xfId="0" applyFont="1" applyAlignment="1">
      <alignment horizontal="left"/>
    </xf>
    <xf numFmtId="0" fontId="2" fillId="0" borderId="0" xfId="0" applyFont="1"/>
    <xf numFmtId="0" fontId="29" fillId="33" borderId="0" xfId="0" applyFont="1" applyFill="1" applyAlignment="1">
      <alignment horizontal="left"/>
    </xf>
    <xf numFmtId="0" fontId="3" fillId="33" borderId="0" xfId="0" applyFont="1" applyFill="1" applyAlignment="1">
      <alignment horizontal="left"/>
    </xf>
    <xf numFmtId="0" fontId="23" fillId="0" borderId="0" xfId="0" applyFont="1" applyAlignment="1" applyProtection="1">
      <alignment horizontal="left"/>
      <protection locked="0"/>
    </xf>
    <xf numFmtId="0" fontId="31" fillId="0" borderId="0" xfId="42" applyAlignment="1" applyProtection="1">
      <alignment horizontal="left"/>
      <protection locked="0"/>
    </xf>
    <xf numFmtId="0" fontId="0" fillId="0" borderId="0" xfId="0" applyAlignment="1">
      <alignment horizontal="left" vertical="top" wrapText="1"/>
    </xf>
    <xf numFmtId="0" fontId="0" fillId="0" borderId="0" xfId="0" applyAlignment="1">
      <alignment horizontal="left" vertical="top"/>
    </xf>
    <xf numFmtId="0" fontId="1" fillId="0" borderId="0" xfId="0" applyFont="1" applyAlignment="1" applyProtection="1">
      <alignment horizontal="left"/>
      <protection locked="0"/>
    </xf>
    <xf numFmtId="0" fontId="22" fillId="0" borderId="0" xfId="0" applyFont="1" applyAlignment="1" applyProtection="1">
      <alignment horizontal="left"/>
      <protection locked="0"/>
    </xf>
    <xf numFmtId="0" fontId="18" fillId="0" borderId="0" xfId="0" applyFont="1" applyAlignment="1" applyProtection="1">
      <alignment horizontal="left"/>
      <protection locked="0"/>
    </xf>
    <xf numFmtId="0" fontId="21" fillId="0" borderId="0" xfId="0" applyFont="1" applyAlignment="1" applyProtection="1">
      <alignment horizontal="left"/>
      <protection locked="0"/>
    </xf>
    <xf numFmtId="0" fontId="23" fillId="0" borderId="0" xfId="0" applyFont="1" applyAlignment="1" applyProtection="1">
      <alignment horizontal="left"/>
      <protection locked="0"/>
    </xf>
    <xf numFmtId="0" fontId="31" fillId="0" borderId="0" xfId="42" applyFill="1" applyAlignment="1" applyProtection="1">
      <alignment horizontal="left"/>
      <protection locked="0"/>
    </xf>
    <xf numFmtId="0" fontId="33" fillId="0" borderId="0" xfId="0" applyFont="1" applyFill="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0">
    <dxf>
      <font>
        <i/>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protection locked="0" hidden="0"/>
    </dxf>
    <dxf>
      <font>
        <strike val="0"/>
        <outline val="0"/>
        <shadow val="0"/>
        <u val="none"/>
        <vertAlign val="baseline"/>
        <sz val="9"/>
        <color theme="1"/>
        <name val="Calibri"/>
        <family val="2"/>
        <scheme val="minor"/>
      </font>
      <protection locked="0" hidden="0"/>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3</xdr:col>
      <xdr:colOff>607485</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1076B85-A8FA-4C31-917D-F9EBE5E1A5F0}" name="VSH_Solutions" displayName="VSH_Solutions" ref="B14:H34" totalsRowShown="0" headerRowDxfId="8" dataDxfId="7">
  <autoFilter ref="B14:H34" xr:uid="{91076B85-A8FA-4C31-917D-F9EBE5E1A5F0}"/>
  <tableColumns count="7">
    <tableColumn id="1" xr3:uid="{36942196-7227-49F3-80E5-7E4806E0B7A3}" name="ITEM" dataDxfId="6"/>
    <tableColumn id="2" xr3:uid="{16EFC69E-2150-4C81-A936-446347C8B5C2}" name="QTY" dataDxfId="5"/>
    <tableColumn id="3" xr3:uid="{99E6B5FB-01D3-46FD-BE69-ED649E426BB0}" name="REFERENCE" dataDxfId="4"/>
    <tableColumn id="4" xr3:uid="{503EC9E5-A155-40D1-953C-92BB109D6144}" name="PART DESCRIPTION" dataDxfId="3"/>
    <tableColumn id="5" xr3:uid="{E5F06BB9-9EFF-4F49-9934-B8386E245BCB}" name="MANUFACTURER" dataDxfId="2"/>
    <tableColumn id="6" xr3:uid="{58746782-0205-4E46-BF90-B14E3BCEAF20}" name=" PART NUMBER" dataDxfId="1"/>
    <tableColumn id="7" xr3:uid="{03BE473B-6E18-4CFD-A022-ABCD8A4CA720}" name="NOTES" dataDxfId="0"/>
  </tableColumns>
  <tableStyleInfo name="TableStyleMedium20"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monolithicpower.com/jp/documentview/productdocument/index/version/2/document_type/Datasheet/lang/en/sku/EV2019-N-00A/document_id/2668/" TargetMode="External"/><Relationship Id="rId1" Type="http://schemas.openxmlformats.org/officeDocument/2006/relationships/hyperlink" Target="https://www.e-nexty.com/inquiries/new" TargetMode="External"/><Relationship Id="rId5" Type="http://schemas.openxmlformats.org/officeDocument/2006/relationships/table" Target="../tables/table1.x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2:H45"/>
  <sheetViews>
    <sheetView showGridLines="0" tabSelected="1" zoomScale="90" zoomScaleNormal="90" workbookViewId="0">
      <selection activeCell="E10" sqref="E9:E10"/>
    </sheetView>
  </sheetViews>
  <sheetFormatPr defaultColWidth="9.125" defaultRowHeight="13.5"/>
  <cols>
    <col min="1" max="1" width="4.125" style="2" customWidth="1"/>
    <col min="2" max="3" width="7.75" style="1" customWidth="1"/>
    <col min="4" max="4" width="17.75" style="1" customWidth="1"/>
    <col min="5" max="5" width="45.75" style="2" customWidth="1"/>
    <col min="6" max="7" width="25.75" style="2" customWidth="1"/>
    <col min="8" max="8" width="45.75" style="2" customWidth="1"/>
    <col min="9" max="9" width="11.625" style="2" customWidth="1"/>
    <col min="10" max="16384" width="9.125" style="2"/>
  </cols>
  <sheetData>
    <row r="2" spans="2:8" ht="15" customHeight="1">
      <c r="D2" s="3"/>
      <c r="E2" s="44" t="s">
        <v>9</v>
      </c>
      <c r="F2" s="44"/>
      <c r="G2" s="44"/>
      <c r="H2" s="44"/>
    </row>
    <row r="3" spans="2:8" ht="15" customHeight="1">
      <c r="D3" s="3"/>
      <c r="E3" s="44"/>
      <c r="F3" s="44"/>
      <c r="G3" s="44"/>
      <c r="H3" s="44"/>
    </row>
    <row r="4" spans="2:8">
      <c r="B4" s="2"/>
    </row>
    <row r="5" spans="2:8" ht="15" customHeight="1">
      <c r="B5" s="4"/>
      <c r="C5" s="4"/>
      <c r="D5" s="5"/>
      <c r="E5" s="45"/>
      <c r="F5" s="45"/>
      <c r="G5" s="45"/>
      <c r="H5" s="4"/>
    </row>
    <row r="6" spans="2:8" ht="15" customHeight="1">
      <c r="B6" s="6"/>
      <c r="C6" s="6"/>
      <c r="D6" s="5" t="s">
        <v>7</v>
      </c>
      <c r="E6" s="46" t="s">
        <v>60</v>
      </c>
      <c r="F6" s="46"/>
      <c r="G6" s="46"/>
      <c r="H6" s="6"/>
    </row>
    <row r="7" spans="2:8" ht="15" customHeight="1">
      <c r="B7" s="7"/>
      <c r="C7" s="7"/>
      <c r="D7" s="5" t="s">
        <v>8</v>
      </c>
      <c r="E7" s="45" t="s">
        <v>69</v>
      </c>
      <c r="F7" s="45"/>
      <c r="G7" s="45"/>
      <c r="H7" s="7"/>
    </row>
    <row r="8" spans="2:8" ht="15" customHeight="1">
      <c r="B8" s="7"/>
      <c r="C8" s="7"/>
      <c r="D8" s="5" t="s">
        <v>11</v>
      </c>
      <c r="E8" s="47" t="s">
        <v>10</v>
      </c>
      <c r="F8" s="47"/>
      <c r="G8" s="47"/>
      <c r="H8" s="7"/>
    </row>
    <row r="9" spans="2:8" ht="15" customHeight="1">
      <c r="B9" s="7"/>
      <c r="C9" s="7"/>
      <c r="D9" s="5" t="s">
        <v>78</v>
      </c>
      <c r="E9" s="48" t="s">
        <v>82</v>
      </c>
      <c r="F9" s="39"/>
      <c r="G9" s="39"/>
      <c r="H9" s="7"/>
    </row>
    <row r="10" spans="2:8" ht="15" customHeight="1">
      <c r="B10" s="7"/>
      <c r="C10" s="7"/>
      <c r="D10" s="5" t="s">
        <v>79</v>
      </c>
      <c r="E10" s="49" t="s">
        <v>83</v>
      </c>
      <c r="F10" s="39"/>
      <c r="G10" s="39"/>
      <c r="H10" s="7"/>
    </row>
    <row r="11" spans="2:8" ht="15" customHeight="1">
      <c r="B11" s="7"/>
      <c r="C11" s="7"/>
      <c r="D11" s="5" t="s">
        <v>80</v>
      </c>
      <c r="E11" s="40" t="s">
        <v>81</v>
      </c>
      <c r="F11" s="39"/>
      <c r="G11" s="39"/>
      <c r="H11" s="7"/>
    </row>
    <row r="12" spans="2:8" ht="15.75" customHeight="1">
      <c r="B12" s="43"/>
      <c r="C12" s="43"/>
      <c r="D12" s="43"/>
      <c r="E12" s="43"/>
      <c r="F12" s="43"/>
      <c r="G12" s="8"/>
      <c r="H12" s="9"/>
    </row>
    <row r="13" spans="2:8" ht="6.95" customHeight="1"/>
    <row r="14" spans="2:8">
      <c r="B14" s="15" t="s">
        <v>0</v>
      </c>
      <c r="C14" s="15" t="s">
        <v>1</v>
      </c>
      <c r="D14" s="15" t="s">
        <v>2</v>
      </c>
      <c r="E14" s="15" t="s">
        <v>3</v>
      </c>
      <c r="F14" s="15" t="s">
        <v>6</v>
      </c>
      <c r="G14" s="15" t="s">
        <v>5</v>
      </c>
      <c r="H14" s="15" t="s">
        <v>4</v>
      </c>
    </row>
    <row r="15" spans="2:8">
      <c r="B15" s="19">
        <v>1</v>
      </c>
      <c r="C15" s="19">
        <v>1</v>
      </c>
      <c r="D15" s="20" t="s">
        <v>15</v>
      </c>
      <c r="E15" s="21" t="s">
        <v>16</v>
      </c>
      <c r="F15" s="21" t="s">
        <v>17</v>
      </c>
      <c r="G15" s="21" t="s">
        <v>18</v>
      </c>
      <c r="H15" s="22" t="s">
        <v>19</v>
      </c>
    </row>
    <row r="16" spans="2:8">
      <c r="B16" s="19"/>
      <c r="C16" s="19"/>
      <c r="D16" s="23" t="s">
        <v>20</v>
      </c>
      <c r="E16" s="24" t="s">
        <v>21</v>
      </c>
      <c r="F16" s="25" t="s">
        <v>22</v>
      </c>
      <c r="G16" s="25" t="s">
        <v>67</v>
      </c>
      <c r="H16" s="26" t="s">
        <v>68</v>
      </c>
    </row>
    <row r="17" spans="2:8" ht="15" customHeight="1">
      <c r="B17" s="19"/>
      <c r="C17" s="19"/>
      <c r="D17" s="23" t="s">
        <v>20</v>
      </c>
      <c r="E17" s="24" t="s">
        <v>61</v>
      </c>
      <c r="F17" s="25" t="s">
        <v>22</v>
      </c>
      <c r="G17" s="25" t="s">
        <v>62</v>
      </c>
      <c r="H17" s="26" t="s">
        <v>63</v>
      </c>
    </row>
    <row r="18" spans="2:8">
      <c r="B18" s="27">
        <v>2</v>
      </c>
      <c r="C18" s="27">
        <v>0</v>
      </c>
      <c r="D18" s="28" t="s">
        <v>23</v>
      </c>
      <c r="E18" s="28" t="s">
        <v>24</v>
      </c>
      <c r="F18" s="28" t="s">
        <v>25</v>
      </c>
      <c r="G18" s="28" t="s">
        <v>26</v>
      </c>
      <c r="H18" s="29" t="s">
        <v>19</v>
      </c>
    </row>
    <row r="19" spans="2:8" ht="15" customHeight="1">
      <c r="B19" s="27"/>
      <c r="C19" s="27"/>
      <c r="D19" s="30" t="s">
        <v>27</v>
      </c>
      <c r="E19" s="31" t="s">
        <v>64</v>
      </c>
      <c r="F19" s="32" t="s">
        <v>22</v>
      </c>
      <c r="G19" s="32" t="s">
        <v>65</v>
      </c>
      <c r="H19" s="33" t="s">
        <v>66</v>
      </c>
    </row>
    <row r="20" spans="2:8">
      <c r="B20" s="19">
        <v>3</v>
      </c>
      <c r="C20" s="19">
        <v>1</v>
      </c>
      <c r="D20" s="20" t="s">
        <v>28</v>
      </c>
      <c r="E20" s="21" t="s">
        <v>29</v>
      </c>
      <c r="F20" s="21" t="s">
        <v>17</v>
      </c>
      <c r="G20" s="21" t="s">
        <v>30</v>
      </c>
      <c r="H20" s="22" t="s">
        <v>19</v>
      </c>
    </row>
    <row r="21" spans="2:8">
      <c r="B21" s="19"/>
      <c r="C21" s="19"/>
      <c r="D21" s="23" t="s">
        <v>20</v>
      </c>
      <c r="E21" s="24" t="s">
        <v>31</v>
      </c>
      <c r="F21" s="25" t="s">
        <v>22</v>
      </c>
      <c r="G21" s="25" t="s">
        <v>72</v>
      </c>
      <c r="H21" s="26" t="s">
        <v>68</v>
      </c>
    </row>
    <row r="22" spans="2:8" ht="15" customHeight="1">
      <c r="B22" s="19"/>
      <c r="C22" s="19"/>
      <c r="D22" s="23" t="s">
        <v>20</v>
      </c>
      <c r="E22" s="24" t="s">
        <v>31</v>
      </c>
      <c r="F22" s="25" t="s">
        <v>22</v>
      </c>
      <c r="G22" s="25" t="s">
        <v>71</v>
      </c>
      <c r="H22" s="26" t="s">
        <v>63</v>
      </c>
    </row>
    <row r="23" spans="2:8">
      <c r="B23" s="27">
        <v>4</v>
      </c>
      <c r="C23" s="27">
        <v>1</v>
      </c>
      <c r="D23" s="28" t="s">
        <v>32</v>
      </c>
      <c r="E23" s="28" t="s">
        <v>33</v>
      </c>
      <c r="F23" s="28" t="s">
        <v>17</v>
      </c>
      <c r="G23" s="28" t="s">
        <v>34</v>
      </c>
      <c r="H23" s="29" t="s">
        <v>19</v>
      </c>
    </row>
    <row r="24" spans="2:8" ht="15" customHeight="1">
      <c r="B24" s="27"/>
      <c r="C24" s="27"/>
      <c r="D24" s="30" t="s">
        <v>20</v>
      </c>
      <c r="E24" s="34" t="s">
        <v>75</v>
      </c>
      <c r="F24" s="35" t="s">
        <v>22</v>
      </c>
      <c r="G24" s="35" t="s">
        <v>76</v>
      </c>
      <c r="H24" s="33" t="s">
        <v>77</v>
      </c>
    </row>
    <row r="25" spans="2:8">
      <c r="B25" s="27"/>
      <c r="C25" s="27"/>
      <c r="D25" s="30" t="s">
        <v>20</v>
      </c>
      <c r="E25" s="34" t="s">
        <v>73</v>
      </c>
      <c r="F25" s="35" t="s">
        <v>22</v>
      </c>
      <c r="G25" s="35" t="s">
        <v>74</v>
      </c>
      <c r="H25" s="33" t="s">
        <v>63</v>
      </c>
    </row>
    <row r="26" spans="2:8">
      <c r="B26" s="19">
        <v>5</v>
      </c>
      <c r="C26" s="19">
        <v>1</v>
      </c>
      <c r="D26" s="20" t="s">
        <v>35</v>
      </c>
      <c r="E26" s="21" t="s">
        <v>36</v>
      </c>
      <c r="F26" s="21" t="s">
        <v>37</v>
      </c>
      <c r="G26" s="21" t="s">
        <v>38</v>
      </c>
      <c r="H26" s="22" t="s">
        <v>19</v>
      </c>
    </row>
    <row r="27" spans="2:8">
      <c r="B27" s="19"/>
      <c r="C27" s="19"/>
      <c r="D27" s="23" t="s">
        <v>20</v>
      </c>
      <c r="E27" s="24" t="s">
        <v>39</v>
      </c>
      <c r="F27" s="25" t="s">
        <v>22</v>
      </c>
      <c r="G27" s="25" t="s">
        <v>40</v>
      </c>
      <c r="H27" s="26" t="s">
        <v>41</v>
      </c>
    </row>
    <row r="28" spans="2:8" ht="15" customHeight="1">
      <c r="B28" s="27">
        <v>6</v>
      </c>
      <c r="C28" s="27">
        <v>1</v>
      </c>
      <c r="D28" s="28" t="s">
        <v>42</v>
      </c>
      <c r="E28" s="36" t="s">
        <v>43</v>
      </c>
      <c r="F28" s="36" t="s">
        <v>37</v>
      </c>
      <c r="G28" s="36" t="s">
        <v>44</v>
      </c>
      <c r="H28" s="29" t="s">
        <v>19</v>
      </c>
    </row>
    <row r="29" spans="2:8" ht="15" customHeight="1">
      <c r="B29" s="27"/>
      <c r="C29" s="27"/>
      <c r="D29" s="30" t="s">
        <v>20</v>
      </c>
      <c r="E29" s="31" t="s">
        <v>45</v>
      </c>
      <c r="F29" s="32" t="s">
        <v>22</v>
      </c>
      <c r="G29" s="32" t="s">
        <v>46</v>
      </c>
      <c r="H29" s="33" t="s">
        <v>41</v>
      </c>
    </row>
    <row r="30" spans="2:8" ht="15" customHeight="1">
      <c r="B30" s="19">
        <v>7</v>
      </c>
      <c r="C30" s="19">
        <v>1</v>
      </c>
      <c r="D30" s="20" t="s">
        <v>47</v>
      </c>
      <c r="E30" s="20" t="s">
        <v>48</v>
      </c>
      <c r="F30" s="20" t="s">
        <v>37</v>
      </c>
      <c r="G30" s="20" t="s">
        <v>49</v>
      </c>
      <c r="H30" s="22" t="s">
        <v>19</v>
      </c>
    </row>
    <row r="31" spans="2:8" ht="15" customHeight="1">
      <c r="B31" s="19"/>
      <c r="C31" s="19"/>
      <c r="D31" s="23" t="s">
        <v>20</v>
      </c>
      <c r="E31" s="37" t="s">
        <v>50</v>
      </c>
      <c r="F31" s="38" t="s">
        <v>22</v>
      </c>
      <c r="G31" s="38" t="s">
        <v>51</v>
      </c>
      <c r="H31" s="26" t="s">
        <v>41</v>
      </c>
    </row>
    <row r="32" spans="2:8" ht="15" customHeight="1">
      <c r="B32" s="27">
        <v>8</v>
      </c>
      <c r="C32" s="27">
        <v>1</v>
      </c>
      <c r="D32" s="28" t="s">
        <v>52</v>
      </c>
      <c r="E32" s="36" t="s">
        <v>53</v>
      </c>
      <c r="F32" s="36" t="s">
        <v>37</v>
      </c>
      <c r="G32" s="36" t="s">
        <v>54</v>
      </c>
      <c r="H32" s="29" t="s">
        <v>19</v>
      </c>
    </row>
    <row r="33" spans="2:8" ht="15" customHeight="1">
      <c r="B33" s="27"/>
      <c r="C33" s="27"/>
      <c r="D33" s="30" t="s">
        <v>20</v>
      </c>
      <c r="E33" s="31" t="s">
        <v>55</v>
      </c>
      <c r="F33" s="32" t="s">
        <v>22</v>
      </c>
      <c r="G33" s="32" t="s">
        <v>56</v>
      </c>
      <c r="H33" s="33" t="s">
        <v>41</v>
      </c>
    </row>
    <row r="34" spans="2:8" ht="15" customHeight="1">
      <c r="B34" s="19">
        <v>9</v>
      </c>
      <c r="C34" s="19">
        <v>1</v>
      </c>
      <c r="D34" s="20" t="s">
        <v>57</v>
      </c>
      <c r="E34" s="21" t="s">
        <v>58</v>
      </c>
      <c r="F34" s="21" t="s">
        <v>59</v>
      </c>
      <c r="G34" s="21" t="s">
        <v>70</v>
      </c>
      <c r="H34" s="22" t="s">
        <v>19</v>
      </c>
    </row>
    <row r="35" spans="2:8" ht="6.95" customHeight="1">
      <c r="B35" s="16"/>
      <c r="C35" s="16"/>
      <c r="D35" s="16"/>
      <c r="E35" s="17"/>
      <c r="F35" s="17"/>
      <c r="G35" s="18"/>
      <c r="H35" s="17"/>
    </row>
    <row r="36" spans="2:8" ht="15.75" customHeight="1">
      <c r="B36" s="11"/>
      <c r="C36" s="11"/>
      <c r="D36" s="11"/>
      <c r="E36"/>
      <c r="F36"/>
      <c r="G36"/>
      <c r="H36"/>
    </row>
    <row r="37" spans="2:8">
      <c r="B37" s="13"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c r="C37" s="14"/>
      <c r="D37" s="14"/>
      <c r="E37" s="14"/>
      <c r="F37" s="14"/>
      <c r="G37" s="14"/>
      <c r="H37" s="14"/>
    </row>
    <row r="38" spans="2:8">
      <c r="B38" s="14"/>
      <c r="C38" s="14"/>
      <c r="D38" s="14"/>
      <c r="E38" s="14"/>
      <c r="F38" s="14"/>
      <c r="G38" s="14"/>
      <c r="H38" s="14"/>
    </row>
    <row r="39" spans="2:8" s="10" customFormat="1" ht="45" customHeight="1">
      <c r="B39" s="41" t="s">
        <v>12</v>
      </c>
      <c r="C39" s="41"/>
      <c r="D39" s="41"/>
      <c r="E39" s="41"/>
      <c r="F39" s="41"/>
      <c r="G39" s="41"/>
      <c r="H39" s="41"/>
    </row>
    <row r="40" spans="2:8">
      <c r="B40" s="14"/>
      <c r="C40" s="14"/>
      <c r="D40" s="14"/>
      <c r="E40" s="14"/>
      <c r="F40" s="14"/>
      <c r="G40" s="14"/>
      <c r="H40" s="14"/>
    </row>
    <row r="41" spans="2:8" ht="75" customHeight="1">
      <c r="B41" s="41" t="s">
        <v>13</v>
      </c>
      <c r="C41" s="41"/>
      <c r="D41" s="41"/>
      <c r="E41" s="41"/>
      <c r="F41" s="41"/>
      <c r="G41" s="41"/>
      <c r="H41" s="41"/>
    </row>
    <row r="42" spans="2:8">
      <c r="B42" s="12"/>
      <c r="C42" s="12"/>
      <c r="D42" s="12"/>
      <c r="E42" s="12"/>
      <c r="F42" s="12"/>
      <c r="G42" s="12"/>
      <c r="H42" s="12"/>
    </row>
    <row r="43" spans="2:8">
      <c r="B43" s="42" t="s">
        <v>14</v>
      </c>
      <c r="C43" s="42"/>
      <c r="D43" s="42"/>
      <c r="E43" s="42"/>
      <c r="F43" s="42"/>
      <c r="G43" s="42"/>
      <c r="H43" s="42"/>
    </row>
    <row r="44" spans="2:8">
      <c r="B44" s="14"/>
      <c r="C44" s="14"/>
      <c r="D44" s="14"/>
      <c r="E44" s="14"/>
      <c r="F44" s="14"/>
      <c r="G44" s="14"/>
      <c r="H44" s="14"/>
    </row>
    <row r="45" spans="2:8">
      <c r="B45" s="14" t="str">
        <f ca="1">CONCATENATE("©", YEAR(TODAY())&amp;" ", "Vishay Intertechnology, Inc. All Rights Reserved.")</f>
        <v>©2023 Vishay Intertechnology, Inc. All Rights Reserved.</v>
      </c>
      <c r="C45" s="14"/>
      <c r="D45" s="14"/>
      <c r="E45" s="14"/>
      <c r="F45" s="14"/>
      <c r="G45" s="14"/>
      <c r="H45" s="14"/>
    </row>
  </sheetData>
  <sheetProtection formatCells="0" formatColumns="0" formatRows="0" insertRows="0" deleteRows="0" selectLockedCells="1" sort="0" autoFilter="0"/>
  <mergeCells count="9">
    <mergeCell ref="B41:H41"/>
    <mergeCell ref="B43:H43"/>
    <mergeCell ref="B39:H39"/>
    <mergeCell ref="B12:F12"/>
    <mergeCell ref="E2:H3"/>
    <mergeCell ref="E5:G5"/>
    <mergeCell ref="E6:G6"/>
    <mergeCell ref="E7:G7"/>
    <mergeCell ref="E8:G8"/>
  </mergeCells>
  <phoneticPr fontId="32"/>
  <conditionalFormatting sqref="E8:E10">
    <cfRule type="cellIs" dxfId="9" priority="1" operator="notEqual">
      <formula>"none"</formula>
    </cfRule>
  </conditionalFormatting>
  <hyperlinks>
    <hyperlink ref="E11" r:id="rId1" xr:uid="{E2D9BECD-A1D4-483C-93A1-CF5823FE54F9}"/>
    <hyperlink ref="E9" r:id="rId2" xr:uid="{A20CBF3F-4866-4346-87D5-AA696B29B650}"/>
  </hyperlinks>
  <pageMargins left="0.25" right="0.25" top="0.75" bottom="0.75" header="0.3" footer="0.3"/>
  <pageSetup scale="57" fitToHeight="0" orientation="portrait" r:id="rId3"/>
  <headerFooter>
    <oddFooter>Page &amp;P of &amp;N</oddFooter>
  </headerFooter>
  <drawing r:id="rId4"/>
  <tableParts count="1">
    <tablePart r:id="rId5"/>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Vishay BoM</vt:lpstr>
      <vt:lpstr>'Vishay BoM'!Print_Area</vt:lpstr>
      <vt:lpstr>'Vishay BoM'!Print_Titles</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2022-03-09T16:14:17Z</cp:lastPrinted>
  <dcterms:created xsi:type="dcterms:W3CDTF">2018-03-15T20:00:05Z</dcterms:created>
  <dcterms:modified xsi:type="dcterms:W3CDTF">2023-05-12T05:53:27Z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