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FE6C147-6775-43BB-B684-A181BD6651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 r="B44" i="1"/>
</calcChain>
</file>

<file path=xl/sharedStrings.xml><?xml version="1.0" encoding="utf-8"?>
<sst xmlns="http://schemas.openxmlformats.org/spreadsheetml/2006/main" count="118" uniqueCount="82">
  <si>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</si>
  <si>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</si>
  <si>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</si>
  <si>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</si>
  <si>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</si>
  <si>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</si>
  <si>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</si>
  <si>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</si>
  <si>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</si>
  <si>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</si>
  <si>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</si>
  <si>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</si>
  <si>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</si>
  <si>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</si>
  <si>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</si>
  <si>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</si>
  <si>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1uF, Ceramic Cap, 50V, X7R, 1206</t>
  </si>
  <si>
    <t>Murata</t>
  </si>
  <si>
    <t>GRM31CR71H225KA88L</t>
  </si>
  <si>
    <t/>
  </si>
  <si>
    <t>Option</t>
  </si>
  <si>
    <t>CAP MLCC 1µF ±10% 50V X7R 1210 SMD</t>
  </si>
  <si>
    <t>VISHAY</t>
  </si>
  <si>
    <t>NS</t>
  </si>
  <si>
    <t>Any</t>
  </si>
  <si>
    <t>-</t>
  </si>
  <si>
    <t>Option Decoupling (C2)</t>
  </si>
  <si>
    <t>C4</t>
  </si>
  <si>
    <t>47nF, Ceramic Cap, 50V, X7R, 603</t>
  </si>
  <si>
    <t>GRM188R71H473KA61D</t>
  </si>
  <si>
    <t>CAP MLCC 0.047µF ±10% 50V X7R 0603 SMD</t>
  </si>
  <si>
    <t>C5</t>
  </si>
  <si>
    <t>22uF, Ceramic Cap, 16V, X7R, 1210</t>
  </si>
  <si>
    <t>GRM32ER71C226KEA8L</t>
  </si>
  <si>
    <t>R1</t>
  </si>
  <si>
    <t>1M, Film Res,5%, 603</t>
  </si>
  <si>
    <t>Yageo</t>
  </si>
  <si>
    <t>RC0603JR-071ML</t>
  </si>
  <si>
    <t>RES 1MΩ ±5% 1/10W 0603 SMD Thick Film</t>
  </si>
  <si>
    <t>CRCW06031M00JNEA</t>
  </si>
  <si>
    <t>CRCW e3 Standard Chip Resistor AEC-Q200</t>
  </si>
  <si>
    <t>R5</t>
  </si>
  <si>
    <t>100K, Film Res,1%, 603</t>
  </si>
  <si>
    <t>RC0603FR-07100KL</t>
  </si>
  <si>
    <t>RES 100kΩ ±1% 1/10W 0603 SMD Thick Film</t>
  </si>
  <si>
    <t>CRCW0603100KFKEA</t>
  </si>
  <si>
    <t>U1</t>
  </si>
  <si>
    <t>MPS</t>
  </si>
  <si>
    <t>CAP MLCC 1µF ±10% 50V X7R 1206 SMD</t>
  </si>
  <si>
    <t>VJ1206Y105KXATW1BC</t>
  </si>
  <si>
    <t xml:space="preserve">VJ….W1BC Basic Commodity Series </t>
  </si>
  <si>
    <t>CAP Polymer 10µF ±20% 50V D-case 7343-31 105°C</t>
  </si>
  <si>
    <t>T55D106M050C0090</t>
  </si>
  <si>
    <t>vPolyTan, Molded, High Performance SMD 2917</t>
  </si>
  <si>
    <t>VJ1210Y105KXAAT</t>
  </si>
  <si>
    <t xml:space="preserve">VJ Commercial Series </t>
  </si>
  <si>
    <t>VJ0603Y473KXACW1BC</t>
  </si>
  <si>
    <t>VJ0603Y473KXAAC</t>
  </si>
  <si>
    <t>CAP MLCC 22µF ±10% 16V X7R 1210 SMD</t>
  </si>
  <si>
    <t>VJ1210Y226KXJTW1BC</t>
  </si>
  <si>
    <t>Industrial grade, 40V, 300mA, Low-Quiescent Current 3.3V Fixed Output Linear Regulator</t>
  </si>
  <si>
    <t>C2, C6</t>
  </si>
  <si>
    <t>C3</t>
  </si>
  <si>
    <t>2.2nF, Ceramic Cap, 50V, X7R, 603</t>
  </si>
  <si>
    <t>GRM188R71H222KA01D</t>
  </si>
  <si>
    <t>MPQ2019GN-33-Z</t>
  </si>
  <si>
    <t>IC, Linear Voltage Regulator, Positive, Fixed 3.3V, 1 Output, 300mA, 8-SOIC-EP</t>
  </si>
  <si>
    <t>Vo = 3.3V</t>
  </si>
  <si>
    <t>CAP MLCC 2200pF ±10% 50V X7R 0603 SMD</t>
  </si>
  <si>
    <t>VJ0603Y222KXACW1BC</t>
  </si>
  <si>
    <t>VJ0603Y222KXAAC</t>
  </si>
  <si>
    <t>CAP Polymer 22µF ±20% 6.3V A-case 3216-18 105°C</t>
  </si>
  <si>
    <t>T55A226M6R3C0200</t>
  </si>
  <si>
    <t>vPolyTan, Molded, High Performance SMD 1206</t>
  </si>
  <si>
    <t>Option (V &lt; 6.3V)</t>
  </si>
  <si>
    <t>リファレンス回路リンク</t>
  </si>
  <si>
    <t>リファレンス回路掲載ページ</t>
  </si>
  <si>
    <t>ネクスティ問合せ</t>
  </si>
  <si>
    <t>https://www.e-nexty.com/inquiries/new</t>
  </si>
  <si>
    <t>MPQ2019-33</t>
    <phoneticPr fontId="32"/>
  </si>
  <si>
    <t>https://www.monolithicpower.com/jp/documentview/productdocument/index/version/2/document_type/Datasheet/lang/en/sku/EV2019-33-N-00A/document_id/6443/</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</si>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</sst>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 fillId="33" borderId="0" xfId="0" applyFont="1" applyFill="1" applyAlignment="1">
      <alignment horizontal="center"/>
    </xf>
    <xf numFmtId="0" fontId="2" fillId="33" borderId="0" xfId="0" applyFont="1" applyFill="1" applyAlignment="1">
      <alignment horizontal="left"/>
    </xf>
    <xf numFmtId="0" fontId="2" fillId="33" borderId="0" xfId="0" applyFont="1" applyFill="1"/>
    <xf numFmtId="0" fontId="27" fillId="33" borderId="0" xfId="0" applyFont="1" applyFill="1" applyAlignment="1">
      <alignment horizontal="left"/>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applyAlignment="1">
      <alignment horizontal="left"/>
    </xf>
    <xf numFmtId="0" fontId="2" fillId="0" borderId="0" xfId="0" applyFont="1" applyAlignment="1">
      <alignment horizontal="center"/>
    </xf>
    <xf numFmtId="0" fontId="2"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3" fillId="0" borderId="0" xfId="0" applyFont="1"/>
    <xf numFmtId="0" fontId="30" fillId="0" borderId="0" xfId="0" applyFont="1" applyAlignment="1">
      <alignment horizontal="left"/>
    </xf>
    <xf numFmtId="0" fontId="29" fillId="33" borderId="0" xfId="0" applyFont="1" applyFill="1" applyAlignment="1">
      <alignment horizontal="left"/>
    </xf>
    <xf numFmtId="0" fontId="3" fillId="33" borderId="0" xfId="0" applyFont="1" applyFill="1" applyAlignment="1">
      <alignment horizontal="left"/>
    </xf>
    <xf numFmtId="0" fontId="2" fillId="0" borderId="0" xfId="0" applyFont="1"/>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3" totalsRowShown="0" headerRowDxfId="8" dataDxfId="7">
  <autoFilter ref="B14:H3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33-N-00A/document_id/6443/"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4"/>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79</v>
      </c>
      <c r="F6" s="44"/>
      <c r="G6" s="44"/>
      <c r="H6" s="6"/>
    </row>
    <row r="7" spans="2:8" ht="15" customHeight="1">
      <c r="B7" s="7"/>
      <c r="C7" s="7"/>
      <c r="D7" s="5" t="s">
        <v>8</v>
      </c>
      <c r="E7" s="43" t="s">
        <v>60</v>
      </c>
      <c r="F7" s="43"/>
      <c r="G7" s="43"/>
      <c r="H7" s="7"/>
    </row>
    <row r="8" spans="2:8" ht="15" customHeight="1">
      <c r="B8" s="7"/>
      <c r="C8" s="7"/>
      <c r="D8" s="5" t="s">
        <v>11</v>
      </c>
      <c r="E8" s="45" t="s">
        <v>10</v>
      </c>
      <c r="F8" s="45"/>
      <c r="G8" s="45"/>
      <c r="H8" s="7"/>
    </row>
    <row r="9" spans="2:8" ht="15" customHeight="1">
      <c r="B9" s="7"/>
      <c r="C9" s="7"/>
      <c r="D9" s="5" t="s">
        <v>75</v>
      </c>
      <c r="E9" s="46" t="s">
        <v>80</v>
      </c>
      <c r="F9" s="37"/>
      <c r="G9" s="37"/>
      <c r="H9" s="7"/>
    </row>
    <row r="10" spans="2:8" ht="15" customHeight="1">
      <c r="B10" s="7"/>
      <c r="C10" s="7"/>
      <c r="D10" s="5" t="s">
        <v>76</v>
      </c>
      <c r="E10" s="47" t="s">
        <v>81</v>
      </c>
      <c r="F10" s="37"/>
      <c r="G10" s="37"/>
      <c r="H10" s="7"/>
    </row>
    <row r="11" spans="2:8" ht="15" customHeight="1">
      <c r="B11" s="7"/>
      <c r="C11" s="7"/>
      <c r="D11" s="5" t="s">
        <v>77</v>
      </c>
      <c r="E11" s="38" t="s">
        <v>78</v>
      </c>
      <c r="F11" s="37"/>
      <c r="G11" s="3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15</v>
      </c>
      <c r="E15" s="21" t="s">
        <v>16</v>
      </c>
      <c r="F15" s="21" t="s">
        <v>17</v>
      </c>
      <c r="G15" s="21" t="s">
        <v>18</v>
      </c>
      <c r="H15" s="22" t="s">
        <v>19</v>
      </c>
    </row>
    <row r="16" spans="2:8">
      <c r="B16" s="19"/>
      <c r="C16" s="19"/>
      <c r="D16" s="23" t="s">
        <v>20</v>
      </c>
      <c r="E16" s="24" t="s">
        <v>21</v>
      </c>
      <c r="F16" s="25" t="s">
        <v>22</v>
      </c>
      <c r="G16" s="25" t="s">
        <v>54</v>
      </c>
      <c r="H16" s="26" t="s">
        <v>55</v>
      </c>
    </row>
    <row r="17" spans="2:8" ht="15" customHeight="1">
      <c r="B17" s="19"/>
      <c r="C17" s="19"/>
      <c r="D17" s="23" t="s">
        <v>20</v>
      </c>
      <c r="E17" s="24" t="s">
        <v>48</v>
      </c>
      <c r="F17" s="25" t="s">
        <v>22</v>
      </c>
      <c r="G17" s="25" t="s">
        <v>49</v>
      </c>
      <c r="H17" s="26" t="s">
        <v>50</v>
      </c>
    </row>
    <row r="18" spans="2:8">
      <c r="B18" s="27">
        <v>2</v>
      </c>
      <c r="C18" s="27">
        <v>0</v>
      </c>
      <c r="D18" s="28" t="s">
        <v>61</v>
      </c>
      <c r="E18" s="28" t="s">
        <v>23</v>
      </c>
      <c r="F18" s="28" t="s">
        <v>24</v>
      </c>
      <c r="G18" s="28" t="s">
        <v>25</v>
      </c>
      <c r="H18" s="29" t="s">
        <v>19</v>
      </c>
    </row>
    <row r="19" spans="2:8" ht="15" customHeight="1">
      <c r="B19" s="27"/>
      <c r="C19" s="27"/>
      <c r="D19" s="30" t="s">
        <v>26</v>
      </c>
      <c r="E19" s="31" t="s">
        <v>51</v>
      </c>
      <c r="F19" s="32" t="s">
        <v>22</v>
      </c>
      <c r="G19" s="32" t="s">
        <v>52</v>
      </c>
      <c r="H19" s="33" t="s">
        <v>53</v>
      </c>
    </row>
    <row r="20" spans="2:8" ht="15" customHeight="1">
      <c r="B20" s="19">
        <v>3</v>
      </c>
      <c r="C20" s="19">
        <v>1</v>
      </c>
      <c r="D20" s="20" t="s">
        <v>62</v>
      </c>
      <c r="E20" s="21" t="s">
        <v>63</v>
      </c>
      <c r="F20" s="21" t="s">
        <v>17</v>
      </c>
      <c r="G20" s="21" t="s">
        <v>64</v>
      </c>
      <c r="H20" s="22" t="s">
        <v>19</v>
      </c>
    </row>
    <row r="21" spans="2:8" ht="15" customHeight="1">
      <c r="B21" s="19"/>
      <c r="C21" s="19"/>
      <c r="D21" s="23" t="s">
        <v>20</v>
      </c>
      <c r="E21" s="34" t="s">
        <v>68</v>
      </c>
      <c r="F21" s="35" t="s">
        <v>22</v>
      </c>
      <c r="G21" s="35" t="s">
        <v>70</v>
      </c>
      <c r="H21" s="26" t="s">
        <v>55</v>
      </c>
    </row>
    <row r="22" spans="2:8" ht="15" customHeight="1">
      <c r="B22" s="19"/>
      <c r="C22" s="19"/>
      <c r="D22" s="23" t="s">
        <v>20</v>
      </c>
      <c r="E22" s="34" t="s">
        <v>68</v>
      </c>
      <c r="F22" s="35" t="s">
        <v>22</v>
      </c>
      <c r="G22" s="35" t="s">
        <v>69</v>
      </c>
      <c r="H22" s="26" t="s">
        <v>50</v>
      </c>
    </row>
    <row r="23" spans="2:8">
      <c r="B23" s="27">
        <v>4</v>
      </c>
      <c r="C23" s="27">
        <v>1</v>
      </c>
      <c r="D23" s="28" t="s">
        <v>27</v>
      </c>
      <c r="E23" s="36" t="s">
        <v>28</v>
      </c>
      <c r="F23" s="36" t="s">
        <v>17</v>
      </c>
      <c r="G23" s="36" t="s">
        <v>29</v>
      </c>
      <c r="H23" s="29" t="s">
        <v>19</v>
      </c>
    </row>
    <row r="24" spans="2:8">
      <c r="B24" s="27"/>
      <c r="C24" s="27"/>
      <c r="D24" s="30" t="s">
        <v>20</v>
      </c>
      <c r="E24" s="31" t="s">
        <v>30</v>
      </c>
      <c r="F24" s="32" t="s">
        <v>22</v>
      </c>
      <c r="G24" s="32" t="s">
        <v>57</v>
      </c>
      <c r="H24" s="33" t="s">
        <v>55</v>
      </c>
    </row>
    <row r="25" spans="2:8" ht="15" customHeight="1">
      <c r="B25" s="27"/>
      <c r="C25" s="27"/>
      <c r="D25" s="30" t="s">
        <v>20</v>
      </c>
      <c r="E25" s="31" t="s">
        <v>30</v>
      </c>
      <c r="F25" s="32" t="s">
        <v>22</v>
      </c>
      <c r="G25" s="32" t="s">
        <v>56</v>
      </c>
      <c r="H25" s="33" t="s">
        <v>50</v>
      </c>
    </row>
    <row r="26" spans="2:8">
      <c r="B26" s="19">
        <v>5</v>
      </c>
      <c r="C26" s="19">
        <v>1</v>
      </c>
      <c r="D26" s="20" t="s">
        <v>31</v>
      </c>
      <c r="E26" s="20" t="s">
        <v>32</v>
      </c>
      <c r="F26" s="20" t="s">
        <v>17</v>
      </c>
      <c r="G26" s="20" t="s">
        <v>33</v>
      </c>
      <c r="H26" s="22" t="s">
        <v>19</v>
      </c>
    </row>
    <row r="27" spans="2:8" ht="15" customHeight="1">
      <c r="B27" s="19"/>
      <c r="C27" s="19"/>
      <c r="D27" s="23" t="s">
        <v>74</v>
      </c>
      <c r="E27" s="34" t="s">
        <v>71</v>
      </c>
      <c r="F27" s="35" t="s">
        <v>22</v>
      </c>
      <c r="G27" s="35" t="s">
        <v>72</v>
      </c>
      <c r="H27" s="26" t="s">
        <v>73</v>
      </c>
    </row>
    <row r="28" spans="2:8">
      <c r="B28" s="19"/>
      <c r="C28" s="19"/>
      <c r="D28" s="23" t="s">
        <v>20</v>
      </c>
      <c r="E28" s="34" t="s">
        <v>58</v>
      </c>
      <c r="F28" s="35" t="s">
        <v>22</v>
      </c>
      <c r="G28" s="35" t="s">
        <v>59</v>
      </c>
      <c r="H28" s="26" t="s">
        <v>50</v>
      </c>
    </row>
    <row r="29" spans="2:8">
      <c r="B29" s="27">
        <v>6</v>
      </c>
      <c r="C29" s="27">
        <v>1</v>
      </c>
      <c r="D29" s="28" t="s">
        <v>34</v>
      </c>
      <c r="E29" s="36" t="s">
        <v>35</v>
      </c>
      <c r="F29" s="36" t="s">
        <v>36</v>
      </c>
      <c r="G29" s="36" t="s">
        <v>37</v>
      </c>
      <c r="H29" s="29" t="s">
        <v>19</v>
      </c>
    </row>
    <row r="30" spans="2:8">
      <c r="B30" s="27"/>
      <c r="C30" s="27"/>
      <c r="D30" s="30" t="s">
        <v>20</v>
      </c>
      <c r="E30" s="31" t="s">
        <v>38</v>
      </c>
      <c r="F30" s="32" t="s">
        <v>22</v>
      </c>
      <c r="G30" s="32" t="s">
        <v>39</v>
      </c>
      <c r="H30" s="33" t="s">
        <v>40</v>
      </c>
    </row>
    <row r="31" spans="2:8" ht="15" customHeight="1">
      <c r="B31" s="19">
        <v>7</v>
      </c>
      <c r="C31" s="19">
        <v>1</v>
      </c>
      <c r="D31" s="20" t="s">
        <v>41</v>
      </c>
      <c r="E31" s="21" t="s">
        <v>42</v>
      </c>
      <c r="F31" s="21" t="s">
        <v>36</v>
      </c>
      <c r="G31" s="21" t="s">
        <v>43</v>
      </c>
      <c r="H31" s="22" t="s">
        <v>19</v>
      </c>
    </row>
    <row r="32" spans="2:8" ht="15" customHeight="1">
      <c r="B32" s="19"/>
      <c r="C32" s="19"/>
      <c r="D32" s="23" t="s">
        <v>20</v>
      </c>
      <c r="E32" s="24" t="s">
        <v>44</v>
      </c>
      <c r="F32" s="25" t="s">
        <v>22</v>
      </c>
      <c r="G32" s="25" t="s">
        <v>45</v>
      </c>
      <c r="H32" s="26" t="s">
        <v>40</v>
      </c>
    </row>
    <row r="33" spans="2:8" ht="15" customHeight="1">
      <c r="B33" s="27">
        <v>8</v>
      </c>
      <c r="C33" s="27">
        <v>1</v>
      </c>
      <c r="D33" s="28" t="s">
        <v>46</v>
      </c>
      <c r="E33" s="36" t="s">
        <v>66</v>
      </c>
      <c r="F33" s="36" t="s">
        <v>47</v>
      </c>
      <c r="G33" s="36" t="s">
        <v>65</v>
      </c>
      <c r="H33" s="29" t="s">
        <v>67</v>
      </c>
    </row>
    <row r="34" spans="2:8" ht="6.95" customHeight="1">
      <c r="B34" s="16"/>
      <c r="C34" s="16"/>
      <c r="D34" s="16"/>
      <c r="E34" s="17"/>
      <c r="F34" s="17"/>
      <c r="G34" s="18"/>
      <c r="H34" s="17"/>
    </row>
    <row r="35" spans="2:8" ht="15.75" customHeight="1">
      <c r="B35" s="11"/>
      <c r="C35" s="11"/>
      <c r="D35" s="11"/>
      <c r="E35"/>
      <c r="F35"/>
      <c r="G35"/>
      <c r="H35"/>
    </row>
    <row r="36" spans="2:8">
      <c r="B3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6" s="14"/>
      <c r="D36" s="14"/>
      <c r="E36" s="14"/>
      <c r="F36" s="14"/>
      <c r="G36" s="14"/>
      <c r="H36" s="14"/>
    </row>
    <row r="37" spans="2:8">
      <c r="B37" s="14"/>
      <c r="C37" s="14"/>
      <c r="D37" s="14"/>
      <c r="E37" s="14"/>
      <c r="F37" s="14"/>
      <c r="G37" s="14"/>
      <c r="H37" s="14"/>
    </row>
    <row r="38" spans="2:8" s="10" customFormat="1" ht="45" customHeight="1">
      <c r="B38" s="39" t="s">
        <v>12</v>
      </c>
      <c r="C38" s="39"/>
      <c r="D38" s="39"/>
      <c r="E38" s="39"/>
      <c r="F38" s="39"/>
      <c r="G38" s="39"/>
      <c r="H38" s="39"/>
    </row>
    <row r="39" spans="2:8">
      <c r="B39" s="14"/>
      <c r="C39" s="14"/>
      <c r="D39" s="14"/>
      <c r="E39" s="14"/>
      <c r="F39" s="14"/>
      <c r="G39" s="14"/>
      <c r="H39" s="14"/>
    </row>
    <row r="40" spans="2:8" ht="75" customHeight="1">
      <c r="B40" s="39" t="s">
        <v>13</v>
      </c>
      <c r="C40" s="39"/>
      <c r="D40" s="39"/>
      <c r="E40" s="39"/>
      <c r="F40" s="39"/>
      <c r="G40" s="39"/>
      <c r="H40" s="39"/>
    </row>
    <row r="41" spans="2:8">
      <c r="B41" s="12"/>
      <c r="C41" s="12"/>
      <c r="D41" s="12"/>
      <c r="E41" s="12"/>
      <c r="F41" s="12"/>
      <c r="G41" s="12"/>
      <c r="H41" s="12"/>
    </row>
    <row r="42" spans="2:8">
      <c r="B42" s="40" t="s">
        <v>14</v>
      </c>
      <c r="C42" s="40"/>
      <c r="D42" s="40"/>
      <c r="E42" s="40"/>
      <c r="F42" s="40"/>
      <c r="G42" s="40"/>
      <c r="H42" s="40"/>
    </row>
    <row r="43" spans="2:8">
      <c r="B43" s="14"/>
      <c r="C43" s="14"/>
      <c r="D43" s="14"/>
      <c r="E43" s="14"/>
      <c r="F43" s="14"/>
      <c r="G43" s="14"/>
      <c r="H43" s="14"/>
    </row>
    <row r="44" spans="2:8">
      <c r="B44" s="14" t="str">
        <f ca="1">CONCATENATE("©", YEAR(TODAY())&amp;" ", "Vishay Intertechnology, Inc. All Rights Reserved.")</f>
        <v>©2023 Vishay Intertechnology, Inc. All Rights Reserved.</v>
      </c>
      <c r="C44" s="14"/>
      <c r="D44" s="14"/>
      <c r="E44" s="14"/>
      <c r="F44" s="14"/>
      <c r="G44" s="14"/>
      <c r="H44" s="14"/>
    </row>
  </sheetData>
  <sheetProtection formatCells="0" formatColumns="0" formatRows="0" insertRows="0" deleteRows="0" selectLockedCells="1" sort="0" autoFilter="0"/>
  <mergeCells count="9">
    <mergeCell ref="B40:H40"/>
    <mergeCell ref="B42:H42"/>
    <mergeCell ref="B38:H38"/>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222FCD56-22D9-4FE4-9C81-BBFC20DDB276}"/>
    <hyperlink ref="E9" r:id="rId2" xr:uid="{BCCE4AF3-94ED-481B-905F-0DD9E900DB4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