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F0D7B08A-CB47-4D4F-8844-785294883ADF}"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BoM'!$B$1:$H$35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 i="1" l="1"/>
  <c r="B35" i="1"/>
</calcChain>
</file>

<file path=xl/sharedStrings.xml><?xml version="1.0" encoding="utf-8"?>
<sst xmlns="http://schemas.openxmlformats.org/spreadsheetml/2006/main" count="68" uniqueCount="56">
  <si>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</si>
  <si>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</si>
  <si>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</si>
  <si>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</si>
  <si>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</si>
  <si>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</si>
  <si>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</si>
  <si>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</si>
  <si>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</si>
  <si>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</si>
  <si>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</si>
  <si>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</si>
  <si>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</si>
  <si>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</si>
  <si>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</si>
  <si>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C3</t>
  </si>
  <si>
    <t>C2, C4</t>
  </si>
  <si>
    <t>R1, R2</t>
  </si>
  <si>
    <t>U1</t>
  </si>
  <si>
    <t>MPS</t>
  </si>
  <si>
    <t>MPM3805A-GQB</t>
  </si>
  <si>
    <t>Ceramic Capacitor, 10V, X5R, 10uF, 0805</t>
  </si>
  <si>
    <t>TDK</t>
  </si>
  <si>
    <t>C2012X5R1A106K</t>
  </si>
  <si>
    <t>MPM3805</t>
  </si>
  <si>
    <t>IC, Non-Isolated PoL Module DC-DC Converter, 1 Output, 600mA, 2.5V - 6V Input, 12-QFN (3x2.5)</t>
  </si>
  <si>
    <t>Std</t>
  </si>
  <si>
    <t>std</t>
  </si>
  <si>
    <t>NS</t>
  </si>
  <si>
    <t>Yageo</t>
  </si>
  <si>
    <t>RC0603FR-07100KL</t>
  </si>
  <si>
    <t>6V Input, 0.6A Module Synchronous Step-down Converter with Integrated Inductor</t>
  </si>
  <si>
    <t>Option</t>
  </si>
  <si>
    <t>VISHAY</t>
  </si>
  <si>
    <t>CRCW e3 Standard Chip Resistor AEC-Q200</t>
  </si>
  <si>
    <t>R3</t>
  </si>
  <si>
    <t>Film Res.,1%, 40.2k, 0603</t>
  </si>
  <si>
    <t>Film Res.,1%, 100k, 0603</t>
  </si>
  <si>
    <t>RES 40.2kΩ ±1% 1/10W 0603 ±100ppm/°C SMD Thick Film</t>
  </si>
  <si>
    <t>CRCW060340K2FKEA</t>
  </si>
  <si>
    <t>RES 100kΩ ±1% 1/10W 0603 ±100ppm/°C SMD Thick Film</t>
  </si>
  <si>
    <t>CRCW0603100KFKEA</t>
  </si>
  <si>
    <t>CAP MLCC 0.1µF ±10% 16V X7R 0603 SMD</t>
  </si>
  <si>
    <t>VJ0603Y104KXJCW1BC</t>
  </si>
  <si>
    <t xml:space="preserve">VJ….W1BC Basic Commodity Series  </t>
  </si>
  <si>
    <t>CAP MLCC 10µF ±10% 10V X7R 0805 SMD</t>
  </si>
  <si>
    <t>VJ0805Y106KXQTW1BC</t>
  </si>
  <si>
    <t>CAP Polymer 10µF ±20% 6.3V P-case 2012-12 105°C</t>
  </si>
  <si>
    <t>T55P106M6R3C0200</t>
  </si>
  <si>
    <t>vPolyTan, Molded, High Performance SMD 0805</t>
  </si>
  <si>
    <t>リファレンス回路リンク</t>
  </si>
  <si>
    <t>リファレンス回路掲載ページ</t>
  </si>
  <si>
    <t>ネクスティ問合せ</t>
  </si>
  <si>
    <t>https://www.e-nexty.com/inquiries/new</t>
  </si>
  <si>
    <t>https://www.monolithicpower.com/jp/documentview/productdocument/index/version/2/document_type/Datasheet/lang/en/sku/EVM3805-QB-01A/document_id/3421/</t>
    <phoneticPr fontId="29"/>
  </si>
  <si>
    <t>P2</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</si>
</sst>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4" totalsRowShown="0" headerRowDxfId="8" dataDxfId="7">
  <autoFilter ref="B14:H2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805-QB-01A/document_id/342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35"/>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1" t="s">
        <v>9</v>
      </c>
      <c r="F2" s="31"/>
      <c r="G2" s="31"/>
      <c r="H2" s="31"/>
    </row>
    <row r="3" spans="2:8" ht="15" customHeight="1">
      <c r="D3" s="3"/>
      <c r="E3" s="31"/>
      <c r="F3" s="31"/>
      <c r="G3" s="31"/>
      <c r="H3" s="31"/>
    </row>
    <row r="4" spans="2:8">
      <c r="B4" s="2"/>
    </row>
    <row r="5" spans="2:8" ht="15" customHeight="1">
      <c r="B5" s="4"/>
      <c r="C5" s="4"/>
      <c r="D5" s="5"/>
      <c r="E5" s="32"/>
      <c r="F5" s="32"/>
      <c r="G5" s="32"/>
      <c r="H5" s="4"/>
    </row>
    <row r="6" spans="2:8" ht="15" customHeight="1">
      <c r="B6" s="6"/>
      <c r="C6" s="6"/>
      <c r="D6" s="5" t="s">
        <v>7</v>
      </c>
      <c r="E6" s="33" t="s">
        <v>24</v>
      </c>
      <c r="F6" s="33"/>
      <c r="G6" s="33"/>
      <c r="H6" s="6"/>
    </row>
    <row r="7" spans="2:8" ht="15" customHeight="1">
      <c r="B7" s="7"/>
      <c r="C7" s="7"/>
      <c r="D7" s="5" t="s">
        <v>8</v>
      </c>
      <c r="E7" s="32" t="s">
        <v>31</v>
      </c>
      <c r="F7" s="32"/>
      <c r="G7" s="32"/>
      <c r="H7" s="7"/>
    </row>
    <row r="8" spans="2:8" ht="15" customHeight="1">
      <c r="B8" s="7"/>
      <c r="C8" s="7"/>
      <c r="D8" s="5" t="s">
        <v>11</v>
      </c>
      <c r="E8" s="34" t="s">
        <v>10</v>
      </c>
      <c r="F8" s="34"/>
      <c r="G8" s="34"/>
      <c r="H8" s="7"/>
    </row>
    <row r="9" spans="2:8" ht="15" customHeight="1">
      <c r="B9" s="7"/>
      <c r="C9" s="7"/>
      <c r="D9" s="5" t="s">
        <v>50</v>
      </c>
      <c r="E9" s="28" t="s">
        <v>54</v>
      </c>
      <c r="F9" s="27"/>
      <c r="G9" s="27"/>
      <c r="H9" s="7"/>
    </row>
    <row r="10" spans="2:8" ht="15" customHeight="1">
      <c r="B10" s="7"/>
      <c r="C10" s="7"/>
      <c r="D10" s="5" t="s">
        <v>51</v>
      </c>
      <c r="E10" s="27" t="s">
        <v>55</v>
      </c>
      <c r="F10" s="27"/>
      <c r="G10" s="27"/>
      <c r="H10" s="7"/>
    </row>
    <row r="11" spans="2:8" ht="15" customHeight="1">
      <c r="B11" s="7"/>
      <c r="C11" s="7"/>
      <c r="D11" s="5" t="s">
        <v>52</v>
      </c>
      <c r="E11" s="28" t="s">
        <v>53</v>
      </c>
      <c r="F11" s="27"/>
      <c r="G11" s="27"/>
      <c r="H11" s="7"/>
    </row>
    <row r="12" spans="2:8" ht="15.75" customHeight="1">
      <c r="B12" s="30"/>
      <c r="C12" s="30"/>
      <c r="D12" s="30"/>
      <c r="E12" s="30"/>
      <c r="F12" s="30"/>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15</v>
      </c>
      <c r="E15" s="22" t="s">
        <v>21</v>
      </c>
      <c r="F15" s="22" t="s">
        <v>22</v>
      </c>
      <c r="G15" s="22" t="s">
        <v>23</v>
      </c>
      <c r="H15" s="23"/>
    </row>
    <row r="16" spans="2:8">
      <c r="B16" s="21"/>
      <c r="C16" s="21"/>
      <c r="D16" s="21" t="s">
        <v>32</v>
      </c>
      <c r="E16" s="22" t="s">
        <v>45</v>
      </c>
      <c r="F16" s="22" t="s">
        <v>33</v>
      </c>
      <c r="G16" s="22" t="s">
        <v>46</v>
      </c>
      <c r="H16" s="23" t="s">
        <v>44</v>
      </c>
    </row>
    <row r="17" spans="2:8">
      <c r="B17" s="21"/>
      <c r="C17" s="21"/>
      <c r="D17" s="21" t="s">
        <v>32</v>
      </c>
      <c r="E17" s="22" t="s">
        <v>47</v>
      </c>
      <c r="F17" s="22" t="s">
        <v>33</v>
      </c>
      <c r="G17" s="22" t="s">
        <v>48</v>
      </c>
      <c r="H17" s="23" t="s">
        <v>49</v>
      </c>
    </row>
    <row r="18" spans="2:8" ht="15" customHeight="1">
      <c r="B18" s="19">
        <v>2</v>
      </c>
      <c r="C18" s="19">
        <v>0</v>
      </c>
      <c r="D18" s="26" t="s">
        <v>16</v>
      </c>
      <c r="E18" s="20" t="s">
        <v>28</v>
      </c>
      <c r="F18" s="20" t="s">
        <v>26</v>
      </c>
      <c r="G18" s="20" t="s">
        <v>27</v>
      </c>
      <c r="H18" s="24"/>
    </row>
    <row r="19" spans="2:8" ht="15" customHeight="1">
      <c r="B19" s="19"/>
      <c r="C19" s="19"/>
      <c r="D19" s="19" t="s">
        <v>32</v>
      </c>
      <c r="E19" s="20" t="s">
        <v>42</v>
      </c>
      <c r="F19" s="20" t="s">
        <v>33</v>
      </c>
      <c r="G19" s="20" t="s">
        <v>43</v>
      </c>
      <c r="H19" s="24" t="s">
        <v>44</v>
      </c>
    </row>
    <row r="20" spans="2:8" ht="15" customHeight="1">
      <c r="B20" s="21">
        <v>3</v>
      </c>
      <c r="C20" s="21">
        <v>2</v>
      </c>
      <c r="D20" s="25" t="s">
        <v>17</v>
      </c>
      <c r="E20" s="22" t="s">
        <v>36</v>
      </c>
      <c r="F20" s="22" t="s">
        <v>26</v>
      </c>
      <c r="G20" s="22" t="s">
        <v>26</v>
      </c>
      <c r="H20" s="23"/>
    </row>
    <row r="21" spans="2:8" ht="15" customHeight="1">
      <c r="B21" s="21"/>
      <c r="C21" s="21"/>
      <c r="D21" s="21" t="s">
        <v>32</v>
      </c>
      <c r="E21" s="22" t="s">
        <v>38</v>
      </c>
      <c r="F21" s="22" t="s">
        <v>33</v>
      </c>
      <c r="G21" s="22" t="s">
        <v>39</v>
      </c>
      <c r="H21" s="23" t="s">
        <v>34</v>
      </c>
    </row>
    <row r="22" spans="2:8">
      <c r="B22" s="19">
        <v>4</v>
      </c>
      <c r="C22" s="19">
        <v>1</v>
      </c>
      <c r="D22" s="26" t="s">
        <v>35</v>
      </c>
      <c r="E22" s="20" t="s">
        <v>37</v>
      </c>
      <c r="F22" s="20" t="s">
        <v>29</v>
      </c>
      <c r="G22" s="20" t="s">
        <v>30</v>
      </c>
      <c r="H22" s="24"/>
    </row>
    <row r="23" spans="2:8">
      <c r="B23" s="19"/>
      <c r="C23" s="19"/>
      <c r="D23" s="19" t="s">
        <v>32</v>
      </c>
      <c r="E23" s="20" t="s">
        <v>40</v>
      </c>
      <c r="F23" s="20" t="s">
        <v>33</v>
      </c>
      <c r="G23" s="20" t="s">
        <v>41</v>
      </c>
      <c r="H23" s="24" t="s">
        <v>34</v>
      </c>
    </row>
    <row r="24" spans="2:8" ht="15" customHeight="1">
      <c r="B24" s="21">
        <v>5</v>
      </c>
      <c r="C24" s="21">
        <v>1</v>
      </c>
      <c r="D24" s="25" t="s">
        <v>18</v>
      </c>
      <c r="E24" s="22" t="s">
        <v>25</v>
      </c>
      <c r="F24" s="22" t="s">
        <v>19</v>
      </c>
      <c r="G24" s="22" t="s">
        <v>20</v>
      </c>
      <c r="H24" s="23"/>
    </row>
    <row r="25" spans="2:8" ht="6.95" customHeight="1">
      <c r="B25" s="16"/>
      <c r="C25" s="16"/>
      <c r="D25" s="16"/>
      <c r="E25" s="17"/>
      <c r="F25" s="17"/>
      <c r="G25" s="18"/>
      <c r="H25" s="17"/>
    </row>
    <row r="26" spans="2:8" ht="15.75" customHeight="1">
      <c r="B26" s="11"/>
      <c r="C26" s="11"/>
      <c r="D26" s="11"/>
      <c r="E26"/>
      <c r="F26"/>
      <c r="G26"/>
      <c r="H26"/>
    </row>
    <row r="27" spans="2:8">
      <c r="B2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7" s="14"/>
      <c r="D27" s="14"/>
      <c r="E27" s="14"/>
      <c r="F27" s="14"/>
      <c r="G27" s="14"/>
      <c r="H27" s="14"/>
    </row>
    <row r="28" spans="2:8">
      <c r="B28" s="14"/>
      <c r="C28" s="14"/>
      <c r="D28" s="14"/>
      <c r="E28" s="14"/>
      <c r="F28" s="14"/>
      <c r="G28" s="14"/>
      <c r="H28" s="14"/>
    </row>
    <row r="29" spans="2:8" s="10" customFormat="1" ht="60" customHeight="1">
      <c r="B29" s="29" t="s">
        <v>12</v>
      </c>
      <c r="C29" s="29"/>
      <c r="D29" s="29"/>
      <c r="E29" s="29"/>
      <c r="F29" s="29"/>
      <c r="G29" s="29"/>
      <c r="H29" s="29"/>
    </row>
    <row r="30" spans="2:8">
      <c r="B30" s="14"/>
      <c r="C30" s="14"/>
      <c r="D30" s="14"/>
      <c r="E30" s="14"/>
      <c r="F30" s="14"/>
      <c r="G30" s="14"/>
      <c r="H30" s="14"/>
    </row>
    <row r="31" spans="2:8" ht="75" customHeight="1">
      <c r="B31" s="29" t="s">
        <v>13</v>
      </c>
      <c r="C31" s="29"/>
      <c r="D31" s="29"/>
      <c r="E31" s="29"/>
      <c r="F31" s="29"/>
      <c r="G31" s="29"/>
      <c r="H31" s="29"/>
    </row>
    <row r="32" spans="2:8">
      <c r="B32" s="12"/>
      <c r="C32" s="12"/>
      <c r="D32" s="12"/>
      <c r="E32" s="12"/>
      <c r="F32" s="12"/>
      <c r="G32" s="12"/>
      <c r="H32" s="12"/>
    </row>
    <row r="33" spans="2:8" ht="30" customHeight="1">
      <c r="B33" s="29" t="s">
        <v>14</v>
      </c>
      <c r="C33" s="29"/>
      <c r="D33" s="29"/>
      <c r="E33" s="29"/>
      <c r="F33" s="29"/>
      <c r="G33" s="29"/>
      <c r="H33" s="29"/>
    </row>
    <row r="34" spans="2:8">
      <c r="B34" s="14"/>
      <c r="C34" s="14"/>
      <c r="D34" s="14"/>
      <c r="E34" s="14"/>
      <c r="F34" s="14"/>
      <c r="G34" s="14"/>
      <c r="H34" s="14"/>
    </row>
    <row r="35" spans="2:8">
      <c r="B35" s="14" t="str">
        <f ca="1">CONCATENATE("©", YEAR(TODAY())&amp;" ", "Vishay Intertechnology, Inc. All Rights Reserved.")</f>
        <v>©2023 Vishay Intertechnology, Inc. All Rights Reserved.</v>
      </c>
      <c r="C35" s="14"/>
      <c r="D35" s="14"/>
      <c r="E35" s="14"/>
      <c r="F35" s="14"/>
      <c r="G35" s="14"/>
      <c r="H35" s="14"/>
    </row>
  </sheetData>
  <sheetProtection formatCells="0" formatColumns="0" formatRows="0" insertRows="0" deleteRows="0" selectLockedCells="1" sort="0" autoFilter="0"/>
  <mergeCells count="9">
    <mergeCell ref="B31:H31"/>
    <mergeCell ref="B33:H33"/>
    <mergeCell ref="B29:H29"/>
    <mergeCell ref="B12:F12"/>
    <mergeCell ref="E2:H3"/>
    <mergeCell ref="E5:G5"/>
    <mergeCell ref="E6:G6"/>
    <mergeCell ref="E7:G7"/>
    <mergeCell ref="E8:G8"/>
  </mergeCells>
  <phoneticPr fontId="29"/>
  <conditionalFormatting sqref="E8:E10">
    <cfRule type="cellIs" dxfId="24" priority="26" operator="notEqual">
      <formula>"none"</formula>
    </cfRule>
  </conditionalFormatting>
  <conditionalFormatting sqref="E15:E19">
    <cfRule type="expression" dxfId="23" priority="22">
      <formula>SEARCH("Option",INDIRECT("VSH_Solutions[@REFERENCE]"))</formula>
    </cfRule>
  </conditionalFormatting>
  <conditionalFormatting sqref="D15:D19">
    <cfRule type="expression" dxfId="22" priority="21">
      <formula>SEARCH("Option",INDIRECT("VSH_Solutions[@REFERENCE]"))</formula>
    </cfRule>
  </conditionalFormatting>
  <conditionalFormatting sqref="F15:G19">
    <cfRule type="expression" dxfId="21" priority="23">
      <formula>SEARCH("Option",INDIRECT("VSH_Solutions[@REFERENCE]"))</formula>
    </cfRule>
  </conditionalFormatting>
  <conditionalFormatting sqref="H15:H19">
    <cfRule type="expression" dxfId="20" priority="25">
      <formula>SEARCH("Option",INDIRECT("VSH_Solutions[@REFERENCE]"))</formula>
    </cfRule>
  </conditionalFormatting>
  <conditionalFormatting sqref="G15:G19">
    <cfRule type="duplicateValues" dxfId="19" priority="73"/>
  </conditionalFormatting>
  <conditionalFormatting sqref="E20:E23">
    <cfRule type="expression" dxfId="18" priority="7">
      <formula>SEARCH("Option",INDIRECT("VSH_Solutions[@REFERENCE]"))</formula>
    </cfRule>
  </conditionalFormatting>
  <conditionalFormatting sqref="D20:D23">
    <cfRule type="expression" dxfId="17" priority="6">
      <formula>SEARCH("Option",INDIRECT("VSH_Solutions[@REFERENCE]"))</formula>
    </cfRule>
  </conditionalFormatting>
  <conditionalFormatting sqref="F20:G23">
    <cfRule type="expression" dxfId="16" priority="8">
      <formula>SEARCH("Option",INDIRECT("VSH_Solutions[@REFERENCE]"))</formula>
    </cfRule>
  </conditionalFormatting>
  <conditionalFormatting sqref="H20:H23">
    <cfRule type="expression" dxfId="15" priority="9">
      <formula>SEARCH("Option",INDIRECT("VSH_Solutions[@REFERENCE]"))</formula>
    </cfRule>
  </conditionalFormatting>
  <conditionalFormatting sqref="G20:G23">
    <cfRule type="duplicateValues" dxfId="14" priority="10"/>
  </conditionalFormatting>
  <conditionalFormatting sqref="E24">
    <cfRule type="expression" dxfId="13" priority="2">
      <formula>SEARCH("Option",INDIRECT("VSH_Solutions[@REFERENCE]"))</formula>
    </cfRule>
  </conditionalFormatting>
  <conditionalFormatting sqref="D24">
    <cfRule type="expression" dxfId="12" priority="1">
      <formula>SEARCH("Option",INDIRECT("VSH_Solutions[@REFERENCE]"))</formula>
    </cfRule>
  </conditionalFormatting>
  <conditionalFormatting sqref="F24:G24">
    <cfRule type="expression" dxfId="11" priority="3">
      <formula>SEARCH("Option",INDIRECT("VSH_Solutions[@REFERENCE]"))</formula>
    </cfRule>
  </conditionalFormatting>
  <conditionalFormatting sqref="H24">
    <cfRule type="expression" dxfId="10" priority="4">
      <formula>SEARCH("Option",INDIRECT("VSH_Solutions[@REFERENCE]"))</formula>
    </cfRule>
  </conditionalFormatting>
  <conditionalFormatting sqref="G24">
    <cfRule type="duplicateValues" dxfId="9" priority="5"/>
  </conditionalFormatting>
  <hyperlinks>
    <hyperlink ref="E11" r:id="rId1" xr:uid="{B46DF5E9-0D2A-4E02-A776-46ADB723B1CB}"/>
    <hyperlink ref="E9" r:id="rId2" xr:uid="{AFAC3CB2-ED7C-4062-A46C-11EA9B0DAB2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