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861AFAD-FC68-41FF-ADBB-3C6EDD89F08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BoM'!$B$1:$H$48</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0" i="1" l="1"/>
  <c r="B48" i="1"/>
</calcChain>
</file>

<file path=xl/sharedStrings.xml><?xml version="1.0" encoding="utf-8"?>
<sst xmlns="http://schemas.openxmlformats.org/spreadsheetml/2006/main" count="136" uniqueCount="95">
  <si>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</si>
  <si>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</si>
  <si>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</si>
  <si>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</si>
  <si>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</si>
  <si>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</si>
  <si>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</si>
  <si>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</si>
  <si>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</si>
  <si>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</si>
  <si>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</si>
  <si>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</si>
  <si>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</si>
  <si>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</si>
  <si>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</si>
  <si>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2</t>
  </si>
  <si>
    <t>C1,C1A</t>
  </si>
  <si>
    <t>Ceramic Cap., 10μF, 25V, X5R, 0805</t>
  </si>
  <si>
    <t>muRata</t>
  </si>
  <si>
    <t>GRM21BR61E106KA73L</t>
  </si>
  <si>
    <t>C2,C2A, (C2B)</t>
  </si>
  <si>
    <t>Ceramic Cap., 22μF, 16V, X5R, 0805</t>
  </si>
  <si>
    <t>RM21BR61C226ME44L</t>
  </si>
  <si>
    <t>1</t>
  </si>
  <si>
    <t>C3</t>
  </si>
  <si>
    <t>GRM1555C1E101JA01D</t>
  </si>
  <si>
    <t>C1B</t>
  </si>
  <si>
    <t>Ceramic Cap., 0.1μF, 25V, X7R, 0402</t>
  </si>
  <si>
    <t>GRM188R71E104KA01D</t>
  </si>
  <si>
    <t>C4</t>
  </si>
  <si>
    <t>Ceramic Cap., 1μF, 16V, X6S, 0402</t>
  </si>
  <si>
    <t>GRM155C81C105KE11D</t>
  </si>
  <si>
    <t>R1</t>
  </si>
  <si>
    <t>Film Res., 40.2k Ohm, 1%, 0402</t>
  </si>
  <si>
    <t>Yageo</t>
  </si>
  <si>
    <t>RC0402FR-0740K2L</t>
  </si>
  <si>
    <t>R2</t>
  </si>
  <si>
    <t>Film Res., 13k Ohm, 1%, 0402</t>
  </si>
  <si>
    <t>RC0402FR-0713KL</t>
  </si>
  <si>
    <t>R3,R5</t>
  </si>
  <si>
    <t>Film Res., 100k Ohm, 1%, 0402</t>
  </si>
  <si>
    <t>RC0402FR-07100KL</t>
  </si>
  <si>
    <t>R4</t>
  </si>
  <si>
    <t>Film Res., 1k Ohm, 1%, 0402</t>
  </si>
  <si>
    <t>RC0402FR-071KL</t>
  </si>
  <si>
    <t>U1</t>
  </si>
  <si>
    <t>IC, Buck Switching Regulator, Adjustable, 1 Output, 3A, 10-ECLGA (3x3)</t>
  </si>
  <si>
    <t>MPS</t>
  </si>
  <si>
    <t>MPM3632SGPQ-Z</t>
  </si>
  <si>
    <t>MPM3632S</t>
  </si>
  <si>
    <t>High-Frequency 18V/3A DC/DC Regulator with Integrated Inductor</t>
  </si>
  <si>
    <t>Option</t>
  </si>
  <si>
    <t>CAP Polymer 10µF ±20% 25V B-case 3528-21 105°C</t>
  </si>
  <si>
    <t>VISHAY</t>
  </si>
  <si>
    <t>T55B106M025C0100</t>
  </si>
  <si>
    <t>vPolyTan, Molded, High Performance SMD 1411</t>
  </si>
  <si>
    <t>CAP MLCC 10µF ±10% 25V X5R 0805 SMD</t>
  </si>
  <si>
    <t>VJ0805G106KXXTW1BC</t>
  </si>
  <si>
    <t xml:space="preserve">VJ….W1BC Basic Commodity Series </t>
  </si>
  <si>
    <t>CAP Polymer 22µF ±20% 25V V-case 7343-20 105°C</t>
  </si>
  <si>
    <t>T55V226M025C0040</t>
  </si>
  <si>
    <t>vPolyTan, Molded, High Performance SMD 2917</t>
  </si>
  <si>
    <t>Option x1</t>
  </si>
  <si>
    <t>Option (V &lt; 6.3V)</t>
  </si>
  <si>
    <t>CAP Polymer 22µF ±20% 6.3V T-case 3528-12 105°C</t>
  </si>
  <si>
    <t>T55T226M6R3C0070</t>
  </si>
  <si>
    <t>Option (V &lt; 10V)</t>
  </si>
  <si>
    <t>CAP MLCC 22µF ±10% 10V X7R 1206 SMD</t>
  </si>
  <si>
    <t>VJ1206Y226KXQTW1BC</t>
  </si>
  <si>
    <t>CAP MLCC 22µF ±20% 16V X5R 0805 SMD</t>
  </si>
  <si>
    <t>VJ0805G226MXJTW1BC</t>
  </si>
  <si>
    <t>RES 1kΩ ±1% 1/16W 0402 SMD Thick Film</t>
  </si>
  <si>
    <t>CRCW04021K00FKED</t>
  </si>
  <si>
    <t>CRCW e3 Standard Chip Resistor AEC-Q200</t>
  </si>
  <si>
    <t>CAP Polymer 100µF ±20% 6.3V A-case 3216-18 105°C</t>
  </si>
  <si>
    <t>T55A107M6R3C0045</t>
  </si>
  <si>
    <t>vPolyTan, Molded, High Performance SMD 1206</t>
  </si>
  <si>
    <t>Option Transient (V &lt; 6.3V)</t>
  </si>
  <si>
    <t>CAP MLCC 0.1µF ±10% 25V X7R 0402 SMD</t>
  </si>
  <si>
    <t>VJ0402Y104KXXCW1BC</t>
  </si>
  <si>
    <t>Ceramic Cap., 100pF, 16V, C0G/NP0 , 0402</t>
  </si>
  <si>
    <t>CAP MLCC 100pF ±5% 16V C0G/NP0 0402 SMD</t>
  </si>
  <si>
    <t>VJ0402A101JXJPW1BC</t>
  </si>
  <si>
    <t>RES 13kΩ ±1% 1/16W 0402 SMD Thick Film</t>
  </si>
  <si>
    <t>CRCW040213K0FKED</t>
  </si>
  <si>
    <t>RES 40.2kΩ ±1% 1/16W 0402 SMD Thick Film</t>
  </si>
  <si>
    <t>CRCW040240K2FKED</t>
  </si>
  <si>
    <t>RES 100kΩ ±1% 1/16W 0402 SMD Thick Film</t>
  </si>
  <si>
    <t>CRCW0402100KFKED</t>
  </si>
  <si>
    <t>リファレンス回路リンク</t>
  </si>
  <si>
    <t>リファレンス回路掲載ページ</t>
  </si>
  <si>
    <t>ネクスティ問合せ</t>
  </si>
  <si>
    <t>https://www.e-nexty.com/inquiries/new</t>
  </si>
  <si>
    <t>https://www.monolithicpower.com/jp/documentview/productdocument/index/version/2/document_type/Datasheet/lang/en/sku/EVM3632S-PQ-00A/document_id/6910/</t>
    <phoneticPr fontId="30"/>
  </si>
  <si>
    <t>P2</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</si>
</sst>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0">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3" fillId="0" borderId="0" xfId="0" applyFont="1" applyAlignment="1" applyProtection="1">
      <alignment horizontal="left"/>
      <protection locked="0"/>
    </xf>
    <xf numFmtId="0" fontId="27" fillId="33" borderId="0" xfId="0" applyFont="1" applyFill="1" applyAlignment="1" applyProtection="1">
      <alignment horizontal="center" vertical="center"/>
      <protection locked="0"/>
    </xf>
    <xf numFmtId="0" fontId="28"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27" fillId="0" borderId="0" xfId="0" applyFont="1" applyAlignment="1" applyProtection="1">
      <alignment horizontal="center" vertical="center"/>
      <protection locked="0"/>
    </xf>
    <xf numFmtId="0" fontId="28"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9"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29" fillId="0" borderId="0" xfId="42" applyFill="1" applyAlignment="1" applyProtection="1">
      <alignment horizontal="left"/>
      <protection locked="0"/>
    </xf>
    <xf numFmtId="0" fontId="31"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7" totalsRowShown="0" headerRowDxfId="8" dataDxfId="7">
  <autoFilter ref="B14:H37"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M3632S-PQ-00A/document_id/6910/"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48"/>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4" t="s">
        <v>9</v>
      </c>
      <c r="F2" s="34"/>
      <c r="G2" s="34"/>
      <c r="H2" s="34"/>
    </row>
    <row r="3" spans="2:8" ht="15" customHeight="1">
      <c r="D3" s="3"/>
      <c r="E3" s="34"/>
      <c r="F3" s="34"/>
      <c r="G3" s="34"/>
      <c r="H3" s="34"/>
    </row>
    <row r="4" spans="2:8">
      <c r="B4" s="2"/>
    </row>
    <row r="5" spans="2:8" ht="15" customHeight="1">
      <c r="B5" s="4"/>
      <c r="C5" s="4"/>
      <c r="D5" s="5"/>
      <c r="E5" s="35"/>
      <c r="F5" s="35"/>
      <c r="G5" s="35"/>
      <c r="H5" s="4"/>
    </row>
    <row r="6" spans="2:8" ht="15" customHeight="1">
      <c r="B6" s="6"/>
      <c r="C6" s="6"/>
      <c r="D6" s="5" t="s">
        <v>7</v>
      </c>
      <c r="E6" s="36" t="s">
        <v>49</v>
      </c>
      <c r="F6" s="36"/>
      <c r="G6" s="36"/>
      <c r="H6" s="6"/>
    </row>
    <row r="7" spans="2:8" ht="15" customHeight="1">
      <c r="B7" s="7"/>
      <c r="C7" s="7"/>
      <c r="D7" s="5" t="s">
        <v>8</v>
      </c>
      <c r="E7" s="35" t="s">
        <v>50</v>
      </c>
      <c r="F7" s="35"/>
      <c r="G7" s="35"/>
      <c r="H7" s="7"/>
    </row>
    <row r="8" spans="2:8" ht="15" customHeight="1">
      <c r="B8" s="7"/>
      <c r="C8" s="7"/>
      <c r="D8" s="5" t="s">
        <v>11</v>
      </c>
      <c r="E8" s="37" t="s">
        <v>10</v>
      </c>
      <c r="F8" s="37"/>
      <c r="G8" s="37"/>
      <c r="H8" s="7"/>
    </row>
    <row r="9" spans="2:8" ht="15" customHeight="1">
      <c r="B9" s="7"/>
      <c r="C9" s="7"/>
      <c r="D9" s="5" t="s">
        <v>89</v>
      </c>
      <c r="E9" s="38" t="s">
        <v>93</v>
      </c>
      <c r="F9" s="23"/>
      <c r="G9" s="23"/>
      <c r="H9" s="7"/>
    </row>
    <row r="10" spans="2:8" ht="15" customHeight="1">
      <c r="B10" s="7"/>
      <c r="C10" s="7"/>
      <c r="D10" s="5" t="s">
        <v>90</v>
      </c>
      <c r="E10" s="39" t="s">
        <v>94</v>
      </c>
      <c r="F10" s="23"/>
      <c r="G10" s="23"/>
      <c r="H10" s="7"/>
    </row>
    <row r="11" spans="2:8" ht="15" customHeight="1">
      <c r="B11" s="7"/>
      <c r="C11" s="7"/>
      <c r="D11" s="5" t="s">
        <v>91</v>
      </c>
      <c r="E11" s="30" t="s">
        <v>92</v>
      </c>
      <c r="F11" s="23"/>
      <c r="G11" s="23"/>
      <c r="H11" s="7"/>
    </row>
    <row r="12" spans="2:8" ht="15.75" customHeight="1">
      <c r="B12" s="33"/>
      <c r="C12" s="33"/>
      <c r="D12" s="33"/>
      <c r="E12" s="33"/>
      <c r="F12" s="33"/>
      <c r="G12" s="8"/>
      <c r="H12" s="9"/>
    </row>
    <row r="13" spans="2:8" ht="6.95" customHeight="1"/>
    <row r="14" spans="2:8">
      <c r="B14" s="15" t="s">
        <v>0</v>
      </c>
      <c r="C14" s="15" t="s">
        <v>1</v>
      </c>
      <c r="D14" s="15" t="s">
        <v>2</v>
      </c>
      <c r="E14" s="15" t="s">
        <v>3</v>
      </c>
      <c r="F14" s="15" t="s">
        <v>6</v>
      </c>
      <c r="G14" s="15" t="s">
        <v>5</v>
      </c>
      <c r="H14" s="15" t="s">
        <v>4</v>
      </c>
    </row>
    <row r="15" spans="2:8">
      <c r="B15" s="21">
        <v>1</v>
      </c>
      <c r="C15" s="21" t="s">
        <v>15</v>
      </c>
      <c r="D15" s="22" t="s">
        <v>16</v>
      </c>
      <c r="E15" s="22" t="s">
        <v>17</v>
      </c>
      <c r="F15" s="22" t="s">
        <v>18</v>
      </c>
      <c r="G15" s="22" t="s">
        <v>19</v>
      </c>
      <c r="H15" s="22"/>
    </row>
    <row r="16" spans="2:8">
      <c r="B16" s="21"/>
      <c r="C16" s="21"/>
      <c r="D16" s="24" t="s">
        <v>51</v>
      </c>
      <c r="E16" s="25" t="s">
        <v>52</v>
      </c>
      <c r="F16" s="26" t="s">
        <v>53</v>
      </c>
      <c r="G16" s="26" t="s">
        <v>54</v>
      </c>
      <c r="H16" s="25" t="s">
        <v>55</v>
      </c>
    </row>
    <row r="17" spans="2:8">
      <c r="B17" s="21"/>
      <c r="C17" s="21"/>
      <c r="D17" s="24" t="s">
        <v>62</v>
      </c>
      <c r="E17" s="25" t="s">
        <v>59</v>
      </c>
      <c r="F17" s="26" t="s">
        <v>53</v>
      </c>
      <c r="G17" s="26" t="s">
        <v>60</v>
      </c>
      <c r="H17" s="25" t="s">
        <v>61</v>
      </c>
    </row>
    <row r="18" spans="2:8">
      <c r="B18" s="21"/>
      <c r="C18" s="21"/>
      <c r="D18" s="24" t="s">
        <v>51</v>
      </c>
      <c r="E18" s="25" t="s">
        <v>56</v>
      </c>
      <c r="F18" s="26" t="s">
        <v>53</v>
      </c>
      <c r="G18" s="26" t="s">
        <v>57</v>
      </c>
      <c r="H18" s="25" t="s">
        <v>58</v>
      </c>
    </row>
    <row r="19" spans="2:8" ht="15" customHeight="1">
      <c r="B19" s="19">
        <v>2</v>
      </c>
      <c r="C19" s="19" t="s">
        <v>15</v>
      </c>
      <c r="D19" s="20" t="s">
        <v>20</v>
      </c>
      <c r="E19" s="20" t="s">
        <v>21</v>
      </c>
      <c r="F19" s="20" t="s">
        <v>18</v>
      </c>
      <c r="G19" s="20" t="s">
        <v>22</v>
      </c>
      <c r="H19" s="20"/>
    </row>
    <row r="20" spans="2:8" ht="15" customHeight="1">
      <c r="B20" s="19"/>
      <c r="C20" s="19"/>
      <c r="D20" s="27" t="s">
        <v>63</v>
      </c>
      <c r="E20" s="28" t="s">
        <v>64</v>
      </c>
      <c r="F20" s="29" t="s">
        <v>53</v>
      </c>
      <c r="G20" s="29" t="s">
        <v>65</v>
      </c>
      <c r="H20" s="28" t="s">
        <v>55</v>
      </c>
    </row>
    <row r="21" spans="2:8" ht="15" customHeight="1">
      <c r="B21" s="19"/>
      <c r="C21" s="19"/>
      <c r="D21" s="27" t="s">
        <v>77</v>
      </c>
      <c r="E21" s="28" t="s">
        <v>74</v>
      </c>
      <c r="F21" s="29" t="s">
        <v>53</v>
      </c>
      <c r="G21" s="29" t="s">
        <v>75</v>
      </c>
      <c r="H21" s="28" t="s">
        <v>76</v>
      </c>
    </row>
    <row r="22" spans="2:8" ht="15" customHeight="1">
      <c r="B22" s="19"/>
      <c r="C22" s="19"/>
      <c r="D22" s="27" t="s">
        <v>66</v>
      </c>
      <c r="E22" s="28" t="s">
        <v>67</v>
      </c>
      <c r="F22" s="29" t="s">
        <v>53</v>
      </c>
      <c r="G22" s="29" t="s">
        <v>68</v>
      </c>
      <c r="H22" s="28" t="s">
        <v>58</v>
      </c>
    </row>
    <row r="23" spans="2:8" ht="15" customHeight="1">
      <c r="B23" s="19"/>
      <c r="C23" s="19"/>
      <c r="D23" s="27" t="s">
        <v>51</v>
      </c>
      <c r="E23" s="28" t="s">
        <v>69</v>
      </c>
      <c r="F23" s="29" t="s">
        <v>53</v>
      </c>
      <c r="G23" s="29" t="s">
        <v>70</v>
      </c>
      <c r="H23" s="28" t="s">
        <v>58</v>
      </c>
    </row>
    <row r="24" spans="2:8">
      <c r="B24" s="21">
        <v>3</v>
      </c>
      <c r="C24" s="21" t="s">
        <v>23</v>
      </c>
      <c r="D24" s="22" t="s">
        <v>24</v>
      </c>
      <c r="E24" s="22" t="s">
        <v>80</v>
      </c>
      <c r="F24" s="22" t="s">
        <v>18</v>
      </c>
      <c r="G24" s="22" t="s">
        <v>25</v>
      </c>
      <c r="H24" s="22"/>
    </row>
    <row r="25" spans="2:8">
      <c r="B25" s="21"/>
      <c r="C25" s="21"/>
      <c r="D25" s="24" t="s">
        <v>51</v>
      </c>
      <c r="E25" s="25" t="s">
        <v>81</v>
      </c>
      <c r="F25" s="26" t="s">
        <v>53</v>
      </c>
      <c r="G25" s="26" t="s">
        <v>82</v>
      </c>
      <c r="H25" s="25" t="s">
        <v>58</v>
      </c>
    </row>
    <row r="26" spans="2:8" ht="15" customHeight="1">
      <c r="B26" s="19">
        <v>4</v>
      </c>
      <c r="C26" s="19" t="s">
        <v>23</v>
      </c>
      <c r="D26" s="20" t="s">
        <v>26</v>
      </c>
      <c r="E26" s="20" t="s">
        <v>27</v>
      </c>
      <c r="F26" s="20" t="s">
        <v>18</v>
      </c>
      <c r="G26" s="20" t="s">
        <v>28</v>
      </c>
      <c r="H26" s="20"/>
    </row>
    <row r="27" spans="2:8" ht="15" customHeight="1">
      <c r="B27" s="19"/>
      <c r="C27" s="19"/>
      <c r="D27" s="27" t="s">
        <v>51</v>
      </c>
      <c r="E27" s="28" t="s">
        <v>78</v>
      </c>
      <c r="F27" s="29" t="s">
        <v>53</v>
      </c>
      <c r="G27" s="29" t="s">
        <v>79</v>
      </c>
      <c r="H27" s="28" t="s">
        <v>58</v>
      </c>
    </row>
    <row r="28" spans="2:8">
      <c r="B28" s="21">
        <v>5</v>
      </c>
      <c r="C28" s="21" t="s">
        <v>23</v>
      </c>
      <c r="D28" s="22" t="s">
        <v>29</v>
      </c>
      <c r="E28" s="22" t="s">
        <v>30</v>
      </c>
      <c r="F28" s="22" t="s">
        <v>18</v>
      </c>
      <c r="G28" s="22" t="s">
        <v>31</v>
      </c>
      <c r="H28" s="22"/>
    </row>
    <row r="29" spans="2:8" ht="15" customHeight="1">
      <c r="B29" s="19">
        <v>6</v>
      </c>
      <c r="C29" s="19" t="s">
        <v>23</v>
      </c>
      <c r="D29" s="20" t="s">
        <v>32</v>
      </c>
      <c r="E29" s="20" t="s">
        <v>33</v>
      </c>
      <c r="F29" s="20" t="s">
        <v>34</v>
      </c>
      <c r="G29" s="20" t="s">
        <v>35</v>
      </c>
      <c r="H29" s="20"/>
    </row>
    <row r="30" spans="2:8" ht="15" customHeight="1">
      <c r="B30" s="19"/>
      <c r="C30" s="19"/>
      <c r="D30" s="27" t="s">
        <v>51</v>
      </c>
      <c r="E30" s="28" t="s">
        <v>85</v>
      </c>
      <c r="F30" s="29" t="s">
        <v>53</v>
      </c>
      <c r="G30" s="29" t="s">
        <v>86</v>
      </c>
      <c r="H30" s="28" t="s">
        <v>73</v>
      </c>
    </row>
    <row r="31" spans="2:8">
      <c r="B31" s="21">
        <v>7</v>
      </c>
      <c r="C31" s="21" t="s">
        <v>23</v>
      </c>
      <c r="D31" s="22" t="s">
        <v>36</v>
      </c>
      <c r="E31" s="22" t="s">
        <v>37</v>
      </c>
      <c r="F31" s="22" t="s">
        <v>34</v>
      </c>
      <c r="G31" s="22" t="s">
        <v>38</v>
      </c>
      <c r="H31" s="22"/>
    </row>
    <row r="32" spans="2:8">
      <c r="B32" s="21"/>
      <c r="C32" s="21"/>
      <c r="D32" s="24" t="s">
        <v>51</v>
      </c>
      <c r="E32" s="25" t="s">
        <v>83</v>
      </c>
      <c r="F32" s="26" t="s">
        <v>53</v>
      </c>
      <c r="G32" s="26" t="s">
        <v>84</v>
      </c>
      <c r="H32" s="25" t="s">
        <v>73</v>
      </c>
    </row>
    <row r="33" spans="2:8" ht="15" customHeight="1">
      <c r="B33" s="19">
        <v>8</v>
      </c>
      <c r="C33" s="19">
        <v>2</v>
      </c>
      <c r="D33" s="20" t="s">
        <v>39</v>
      </c>
      <c r="E33" s="20" t="s">
        <v>40</v>
      </c>
      <c r="F33" s="20" t="s">
        <v>34</v>
      </c>
      <c r="G33" s="20" t="s">
        <v>41</v>
      </c>
      <c r="H33" s="20"/>
    </row>
    <row r="34" spans="2:8" ht="15" customHeight="1">
      <c r="B34" s="19"/>
      <c r="C34" s="19"/>
      <c r="D34" s="27" t="s">
        <v>51</v>
      </c>
      <c r="E34" s="28" t="s">
        <v>87</v>
      </c>
      <c r="F34" s="29" t="s">
        <v>53</v>
      </c>
      <c r="G34" s="29" t="s">
        <v>88</v>
      </c>
      <c r="H34" s="28" t="s">
        <v>73</v>
      </c>
    </row>
    <row r="35" spans="2:8">
      <c r="B35" s="21">
        <v>9</v>
      </c>
      <c r="C35" s="21">
        <v>1</v>
      </c>
      <c r="D35" s="22" t="s">
        <v>42</v>
      </c>
      <c r="E35" s="22" t="s">
        <v>43</v>
      </c>
      <c r="F35" s="22" t="s">
        <v>34</v>
      </c>
      <c r="G35" s="22" t="s">
        <v>44</v>
      </c>
      <c r="H35" s="22"/>
    </row>
    <row r="36" spans="2:8">
      <c r="B36" s="21"/>
      <c r="C36" s="21"/>
      <c r="D36" s="24" t="s">
        <v>51</v>
      </c>
      <c r="E36" s="25" t="s">
        <v>71</v>
      </c>
      <c r="F36" s="26" t="s">
        <v>53</v>
      </c>
      <c r="G36" s="26" t="s">
        <v>72</v>
      </c>
      <c r="H36" s="25" t="s">
        <v>73</v>
      </c>
    </row>
    <row r="37" spans="2:8">
      <c r="B37" s="19">
        <v>10</v>
      </c>
      <c r="C37" s="19" t="s">
        <v>23</v>
      </c>
      <c r="D37" s="20" t="s">
        <v>45</v>
      </c>
      <c r="E37" s="20" t="s">
        <v>46</v>
      </c>
      <c r="F37" s="20" t="s">
        <v>47</v>
      </c>
      <c r="G37" s="20" t="s">
        <v>48</v>
      </c>
      <c r="H37" s="20"/>
    </row>
    <row r="38" spans="2:8" ht="6.95" customHeight="1">
      <c r="B38" s="16"/>
      <c r="C38" s="16"/>
      <c r="D38" s="16"/>
      <c r="E38" s="17"/>
      <c r="F38" s="17"/>
      <c r="G38" s="18"/>
      <c r="H38" s="17"/>
    </row>
    <row r="39" spans="2:8" ht="15.75" customHeight="1">
      <c r="B39" s="11"/>
      <c r="C39" s="11"/>
      <c r="D39" s="11"/>
      <c r="E39"/>
      <c r="F39"/>
      <c r="G39"/>
      <c r="H39"/>
    </row>
    <row r="40" spans="2:8">
      <c r="B40"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40" s="14"/>
      <c r="D40" s="14"/>
      <c r="E40" s="14"/>
      <c r="F40" s="14"/>
      <c r="G40" s="14"/>
      <c r="H40" s="14"/>
    </row>
    <row r="41" spans="2:8">
      <c r="B41" s="14"/>
      <c r="C41" s="14"/>
      <c r="D41" s="14"/>
      <c r="E41" s="14"/>
      <c r="F41" s="14"/>
      <c r="G41" s="14"/>
      <c r="H41" s="14"/>
    </row>
    <row r="42" spans="2:8" s="10" customFormat="1" ht="45" customHeight="1">
      <c r="B42" s="31" t="s">
        <v>12</v>
      </c>
      <c r="C42" s="31"/>
      <c r="D42" s="31"/>
      <c r="E42" s="31"/>
      <c r="F42" s="31"/>
      <c r="G42" s="31"/>
      <c r="H42" s="31"/>
    </row>
    <row r="43" spans="2:8">
      <c r="B43" s="14"/>
      <c r="C43" s="14"/>
      <c r="D43" s="14"/>
      <c r="E43" s="14"/>
      <c r="F43" s="14"/>
      <c r="G43" s="14"/>
      <c r="H43" s="14"/>
    </row>
    <row r="44" spans="2:8" ht="75" customHeight="1">
      <c r="B44" s="31" t="s">
        <v>13</v>
      </c>
      <c r="C44" s="31"/>
      <c r="D44" s="31"/>
      <c r="E44" s="31"/>
      <c r="F44" s="31"/>
      <c r="G44" s="31"/>
      <c r="H44" s="31"/>
    </row>
    <row r="45" spans="2:8">
      <c r="B45" s="12"/>
      <c r="C45" s="12"/>
      <c r="D45" s="12"/>
      <c r="E45" s="12"/>
      <c r="F45" s="12"/>
      <c r="G45" s="12"/>
      <c r="H45" s="12"/>
    </row>
    <row r="46" spans="2:8">
      <c r="B46" s="32" t="s">
        <v>14</v>
      </c>
      <c r="C46" s="32"/>
      <c r="D46" s="32"/>
      <c r="E46" s="32"/>
      <c r="F46" s="32"/>
      <c r="G46" s="32"/>
      <c r="H46" s="32"/>
    </row>
    <row r="47" spans="2:8">
      <c r="B47" s="14"/>
      <c r="C47" s="14"/>
      <c r="D47" s="14"/>
      <c r="E47" s="14"/>
      <c r="F47" s="14"/>
      <c r="G47" s="14"/>
      <c r="H47" s="14"/>
    </row>
    <row r="48" spans="2:8">
      <c r="B48" s="14" t="str">
        <f ca="1">CONCATENATE("©", YEAR(TODAY())&amp;" ", "Vishay Intertechnology, Inc. All Rights Reserved.")</f>
        <v>©2023 Vishay Intertechnology, Inc. All Rights Reserved.</v>
      </c>
      <c r="C48" s="14"/>
      <c r="D48" s="14"/>
      <c r="E48" s="14"/>
      <c r="F48" s="14"/>
      <c r="G48" s="14"/>
      <c r="H48" s="14"/>
    </row>
  </sheetData>
  <sheetProtection formatCells="0" formatColumns="0" formatRows="0" insertRows="0" deleteRows="0" selectLockedCells="1" sort="0" autoFilter="0"/>
  <mergeCells count="9">
    <mergeCell ref="B44:H44"/>
    <mergeCell ref="B46:H46"/>
    <mergeCell ref="B42:H42"/>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xr:uid="{0271ACBD-E7AF-4D64-825B-7343D7B33A04}"/>
    <hyperlink ref="E9" r:id="rId2" xr:uid="{E85B8054-0F5D-4278-99CA-33D9B7D0635C}"/>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