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79E2101-65BE-4255-8FA0-D0C2A94ACE8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 r="B42" i="1"/>
</calcChain>
</file>

<file path=xl/sharedStrings.xml><?xml version="1.0" encoding="utf-8"?>
<sst xmlns="http://schemas.openxmlformats.org/spreadsheetml/2006/main" count="102" uniqueCount="73">
  <si>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</si>
  <si>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</si>
  <si>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</si>
  <si>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</si>
  <si>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</si>
  <si>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</si>
  <si>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</si>
  <si>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</si>
  <si>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</si>
  <si>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</si>
  <si>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</si>
  <si>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</si>
  <si>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</si>
  <si>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</si>
  <si>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</si>
  <si>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</si>
  <si>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Ceramic Cap., 10μF, 25V, X5R, 0805</t>
  </si>
  <si>
    <t>muRata</t>
  </si>
  <si>
    <t>GRM21BR61E106KA73L</t>
  </si>
  <si>
    <t>C2</t>
  </si>
  <si>
    <t>Ceramic Cap., 22μF, 16V, X5R, 0805</t>
  </si>
  <si>
    <t>GRM219R61C226ME15L</t>
  </si>
  <si>
    <t>(C3)</t>
  </si>
  <si>
    <t>Ceramic Cap., 5.6pF, 25V, C0G, 0402</t>
  </si>
  <si>
    <t>Any</t>
  </si>
  <si>
    <t>-</t>
  </si>
  <si>
    <t>R1</t>
  </si>
  <si>
    <t>R2</t>
  </si>
  <si>
    <t>R3, R4</t>
  </si>
  <si>
    <t>1</t>
  </si>
  <si>
    <t>U1</t>
  </si>
  <si>
    <t>Non-Isolated, PoL Module DC DC Converter, 1 Output, 0.8 ~ 19.9V, 2A, 4.5V - 24V Input, 20-QFN (3x5)</t>
  </si>
  <si>
    <t>MPS</t>
  </si>
  <si>
    <t>MPM3620AGQV-Z</t>
  </si>
  <si>
    <t>24V Input, 2A Module Synchronous Step-down Converter with Integrated Inductor and PG pin</t>
  </si>
  <si>
    <t>Option</t>
  </si>
  <si>
    <t>CAP MLCC 10µF ±10% 25V X5R 0805 SMD</t>
  </si>
  <si>
    <t>VISHAY</t>
  </si>
  <si>
    <t>VJ0805G106KXXTW1BC</t>
  </si>
  <si>
    <t xml:space="preserve">VJ….W1BC Basic Commodity Series </t>
  </si>
  <si>
    <t>CAP Polymer 10µF ±20% 25V B-case 3528-21 105°C</t>
  </si>
  <si>
    <t>T55B106M025C0100</t>
  </si>
  <si>
    <t>vPolyTan, Molded, High Performance SMD 1411</t>
  </si>
  <si>
    <t>CAP Polymer 22µF ±20% 6.3V T-case 3528-12 105°C</t>
  </si>
  <si>
    <t>T55T226M6R3C0070</t>
  </si>
  <si>
    <t>CAP MLCC 22µF ±20% 16V X5R 0805 SMD</t>
  </si>
  <si>
    <t>VJ0805G226MXJTW1BC</t>
  </si>
  <si>
    <t>CAP MLCC 5.6pF ±0.25pF 50V C0G/NP0 0402 SMD</t>
  </si>
  <si>
    <t>VJ0402A5R6CXAPW1BC</t>
  </si>
  <si>
    <t>Thick Film Res, 75k, Res., 1%, 0402</t>
  </si>
  <si>
    <t>Thick Film Res, 24k, Res., 1%, 0402</t>
  </si>
  <si>
    <t>Thick Film Res, 100k, Res., 1%, 0402</t>
  </si>
  <si>
    <t>RES 75kΩ ±1% 1/16W 0402 SMD Thick Film</t>
  </si>
  <si>
    <t>CRCW040275K0FKED</t>
  </si>
  <si>
    <t>CRCW e3 Standard Chip Resistor AEC-Q200</t>
  </si>
  <si>
    <t>RES 100kΩ ±1% 1/16W 0402 SMD Thick Film</t>
  </si>
  <si>
    <t>CRCW0402100KFKED</t>
  </si>
  <si>
    <t>RES 24kΩ ±1% 1/16W 0402 SMD Thick Film</t>
  </si>
  <si>
    <t>CRCW040224K0FKED</t>
  </si>
  <si>
    <t>CAP MLCC 5.6pF ±0.25pF 25V C0G/NP0 0402 SMD</t>
  </si>
  <si>
    <t>VJ0402A5R6CXXAC</t>
  </si>
  <si>
    <t xml:space="preserve">VJ Commercial Series </t>
  </si>
  <si>
    <t>MPM3620A</t>
  </si>
  <si>
    <t>CAP MLCC 22µF ±10% 10V X7R 1206 SMD</t>
  </si>
  <si>
    <t>VJ1206Y226KXQTW1BC</t>
  </si>
  <si>
    <t>Option (V &lt; 10V)</t>
  </si>
  <si>
    <t>Option (V &lt; 6.3V)</t>
  </si>
  <si>
    <t>リファレンス回路リンク</t>
  </si>
  <si>
    <t>リファレンス回路掲載ページ</t>
  </si>
  <si>
    <t>ネクスティ問合せ</t>
  </si>
  <si>
    <t>https://www.e-nexty.com/inquiries/new</t>
  </si>
  <si>
    <t>https://www.monolithicpower.com/jp/documentview/productdocument/index/version/2/document_type/Datasheet/lang/en/sku/EVM3620A-QV-00A/document_id/3412/</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</si>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</sst>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1" totalsRowShown="0" headerRowDxfId="8" dataDxfId="7">
  <autoFilter ref="B14:H3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M3620A-QV-00A/document_id/3412/"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2"/>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62</v>
      </c>
      <c r="F6" s="36"/>
      <c r="G6" s="36"/>
      <c r="H6" s="6"/>
    </row>
    <row r="7" spans="2:8" ht="15" customHeight="1">
      <c r="B7" s="7"/>
      <c r="C7" s="7"/>
      <c r="D7" s="5" t="s">
        <v>8</v>
      </c>
      <c r="E7" s="35" t="s">
        <v>34</v>
      </c>
      <c r="F7" s="35"/>
      <c r="G7" s="35"/>
      <c r="H7" s="7"/>
    </row>
    <row r="8" spans="2:8" ht="15" customHeight="1">
      <c r="B8" s="7"/>
      <c r="C8" s="7"/>
      <c r="D8" s="5" t="s">
        <v>11</v>
      </c>
      <c r="E8" s="37" t="s">
        <v>10</v>
      </c>
      <c r="F8" s="37"/>
      <c r="G8" s="37"/>
      <c r="H8" s="7"/>
    </row>
    <row r="9" spans="2:8" ht="15" customHeight="1">
      <c r="B9" s="7"/>
      <c r="C9" s="7"/>
      <c r="D9" s="5" t="s">
        <v>67</v>
      </c>
      <c r="E9" s="38" t="s">
        <v>71</v>
      </c>
      <c r="F9" s="29"/>
      <c r="G9" s="29"/>
      <c r="H9" s="7"/>
    </row>
    <row r="10" spans="2:8" ht="15" customHeight="1">
      <c r="B10" s="7"/>
      <c r="C10" s="7"/>
      <c r="D10" s="5" t="s">
        <v>68</v>
      </c>
      <c r="E10" s="39" t="s">
        <v>72</v>
      </c>
      <c r="F10" s="29"/>
      <c r="G10" s="29"/>
      <c r="H10" s="7"/>
    </row>
    <row r="11" spans="2:8" ht="15" customHeight="1">
      <c r="B11" s="7"/>
      <c r="C11" s="7"/>
      <c r="D11" s="5" t="s">
        <v>69</v>
      </c>
      <c r="E11" s="30" t="s">
        <v>70</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2"/>
    </row>
    <row r="16" spans="2:8">
      <c r="B16" s="21"/>
      <c r="C16" s="21"/>
      <c r="D16" s="24" t="s">
        <v>35</v>
      </c>
      <c r="E16" s="23" t="s">
        <v>40</v>
      </c>
      <c r="F16" s="25" t="s">
        <v>37</v>
      </c>
      <c r="G16" s="25" t="s">
        <v>41</v>
      </c>
      <c r="H16" s="23" t="s">
        <v>42</v>
      </c>
    </row>
    <row r="17" spans="2:8">
      <c r="B17" s="21"/>
      <c r="C17" s="21"/>
      <c r="D17" s="24" t="s">
        <v>35</v>
      </c>
      <c r="E17" s="23" t="s">
        <v>36</v>
      </c>
      <c r="F17" s="25" t="s">
        <v>37</v>
      </c>
      <c r="G17" s="25" t="s">
        <v>38</v>
      </c>
      <c r="H17" s="23" t="s">
        <v>39</v>
      </c>
    </row>
    <row r="18" spans="2:8" ht="15" customHeight="1">
      <c r="B18" s="19">
        <v>2</v>
      </c>
      <c r="C18" s="19">
        <v>1</v>
      </c>
      <c r="D18" s="20" t="s">
        <v>19</v>
      </c>
      <c r="E18" s="20" t="s">
        <v>20</v>
      </c>
      <c r="F18" s="20" t="s">
        <v>17</v>
      </c>
      <c r="G18" s="20" t="s">
        <v>21</v>
      </c>
      <c r="H18" s="20"/>
    </row>
    <row r="19" spans="2:8" ht="15" customHeight="1">
      <c r="B19" s="19"/>
      <c r="C19" s="19"/>
      <c r="D19" s="27" t="s">
        <v>66</v>
      </c>
      <c r="E19" s="26" t="s">
        <v>43</v>
      </c>
      <c r="F19" s="28" t="s">
        <v>37</v>
      </c>
      <c r="G19" s="28" t="s">
        <v>44</v>
      </c>
      <c r="H19" s="26" t="s">
        <v>42</v>
      </c>
    </row>
    <row r="20" spans="2:8" ht="15" customHeight="1">
      <c r="B20" s="19"/>
      <c r="C20" s="19"/>
      <c r="D20" s="27" t="s">
        <v>65</v>
      </c>
      <c r="E20" s="26" t="s">
        <v>63</v>
      </c>
      <c r="F20" s="28" t="s">
        <v>37</v>
      </c>
      <c r="G20" s="28" t="s">
        <v>64</v>
      </c>
      <c r="H20" s="26" t="s">
        <v>39</v>
      </c>
    </row>
    <row r="21" spans="2:8" ht="15" customHeight="1">
      <c r="B21" s="19"/>
      <c r="C21" s="19"/>
      <c r="D21" s="27" t="s">
        <v>35</v>
      </c>
      <c r="E21" s="26" t="s">
        <v>45</v>
      </c>
      <c r="F21" s="28" t="s">
        <v>37</v>
      </c>
      <c r="G21" s="28" t="s">
        <v>46</v>
      </c>
      <c r="H21" s="26" t="s">
        <v>39</v>
      </c>
    </row>
    <row r="22" spans="2:8">
      <c r="B22" s="21">
        <v>3</v>
      </c>
      <c r="C22" s="21">
        <v>0</v>
      </c>
      <c r="D22" s="22" t="s">
        <v>22</v>
      </c>
      <c r="E22" s="22" t="s">
        <v>23</v>
      </c>
      <c r="F22" s="22" t="s">
        <v>24</v>
      </c>
      <c r="G22" s="22" t="s">
        <v>25</v>
      </c>
      <c r="H22" s="22"/>
    </row>
    <row r="23" spans="2:8">
      <c r="B23" s="21"/>
      <c r="C23" s="21"/>
      <c r="D23" s="24" t="s">
        <v>35</v>
      </c>
      <c r="E23" s="23" t="s">
        <v>47</v>
      </c>
      <c r="F23" s="25" t="s">
        <v>37</v>
      </c>
      <c r="G23" s="25" t="s">
        <v>48</v>
      </c>
      <c r="H23" s="23" t="s">
        <v>39</v>
      </c>
    </row>
    <row r="24" spans="2:8">
      <c r="B24" s="21"/>
      <c r="C24" s="21"/>
      <c r="D24" s="24" t="s">
        <v>35</v>
      </c>
      <c r="E24" s="23" t="s">
        <v>59</v>
      </c>
      <c r="F24" s="25" t="s">
        <v>37</v>
      </c>
      <c r="G24" s="25" t="s">
        <v>60</v>
      </c>
      <c r="H24" s="23" t="s">
        <v>61</v>
      </c>
    </row>
    <row r="25" spans="2:8" ht="15" customHeight="1">
      <c r="B25" s="19">
        <v>4</v>
      </c>
      <c r="C25" s="19">
        <v>1</v>
      </c>
      <c r="D25" s="20" t="s">
        <v>26</v>
      </c>
      <c r="E25" s="20" t="s">
        <v>49</v>
      </c>
      <c r="F25" s="20" t="s">
        <v>24</v>
      </c>
      <c r="G25" s="20" t="s">
        <v>25</v>
      </c>
      <c r="H25" s="20"/>
    </row>
    <row r="26" spans="2:8" ht="15" customHeight="1">
      <c r="B26" s="19"/>
      <c r="C26" s="19"/>
      <c r="D26" s="27" t="s">
        <v>35</v>
      </c>
      <c r="E26" s="26" t="s">
        <v>52</v>
      </c>
      <c r="F26" s="28" t="s">
        <v>37</v>
      </c>
      <c r="G26" s="28" t="s">
        <v>53</v>
      </c>
      <c r="H26" s="26" t="s">
        <v>54</v>
      </c>
    </row>
    <row r="27" spans="2:8">
      <c r="B27" s="21">
        <v>5</v>
      </c>
      <c r="C27" s="21">
        <v>1</v>
      </c>
      <c r="D27" s="22" t="s">
        <v>27</v>
      </c>
      <c r="E27" s="22" t="s">
        <v>50</v>
      </c>
      <c r="F27" s="22" t="s">
        <v>24</v>
      </c>
      <c r="G27" s="22" t="s">
        <v>25</v>
      </c>
      <c r="H27" s="22"/>
    </row>
    <row r="28" spans="2:8">
      <c r="B28" s="21"/>
      <c r="C28" s="21"/>
      <c r="D28" s="24" t="s">
        <v>35</v>
      </c>
      <c r="E28" s="23" t="s">
        <v>57</v>
      </c>
      <c r="F28" s="25" t="s">
        <v>37</v>
      </c>
      <c r="G28" s="25" t="s">
        <v>58</v>
      </c>
      <c r="H28" s="23" t="s">
        <v>54</v>
      </c>
    </row>
    <row r="29" spans="2:8" ht="15" customHeight="1">
      <c r="B29" s="19">
        <v>6</v>
      </c>
      <c r="C29" s="19">
        <v>2</v>
      </c>
      <c r="D29" s="20" t="s">
        <v>28</v>
      </c>
      <c r="E29" s="20" t="s">
        <v>51</v>
      </c>
      <c r="F29" s="20" t="s">
        <v>24</v>
      </c>
      <c r="G29" s="20" t="s">
        <v>25</v>
      </c>
      <c r="H29" s="20"/>
    </row>
    <row r="30" spans="2:8" ht="15" customHeight="1">
      <c r="B30" s="19"/>
      <c r="C30" s="19"/>
      <c r="D30" s="27" t="s">
        <v>35</v>
      </c>
      <c r="E30" s="26" t="s">
        <v>55</v>
      </c>
      <c r="F30" s="28" t="s">
        <v>37</v>
      </c>
      <c r="G30" s="28" t="s">
        <v>56</v>
      </c>
      <c r="H30" s="26" t="s">
        <v>54</v>
      </c>
    </row>
    <row r="31" spans="2:8">
      <c r="B31" s="21">
        <v>7</v>
      </c>
      <c r="C31" s="21" t="s">
        <v>29</v>
      </c>
      <c r="D31" s="22" t="s">
        <v>30</v>
      </c>
      <c r="E31" s="22" t="s">
        <v>31</v>
      </c>
      <c r="F31" s="22" t="s">
        <v>32</v>
      </c>
      <c r="G31" s="22" t="s">
        <v>33</v>
      </c>
      <c r="H31" s="22"/>
    </row>
    <row r="32" spans="2:8" ht="6.95" customHeight="1">
      <c r="B32" s="16"/>
      <c r="C32" s="16"/>
      <c r="D32" s="16"/>
      <c r="E32" s="17"/>
      <c r="F32" s="17"/>
      <c r="G32" s="18"/>
      <c r="H32" s="17"/>
    </row>
    <row r="33" spans="2:8" ht="15.75" customHeight="1">
      <c r="B33" s="11"/>
      <c r="C33" s="11"/>
      <c r="D33" s="11"/>
      <c r="E33"/>
      <c r="F33"/>
      <c r="G33"/>
      <c r="H33"/>
    </row>
    <row r="34" spans="2:8">
      <c r="B3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4" s="14"/>
      <c r="D34" s="14"/>
      <c r="E34" s="14"/>
      <c r="F34" s="14"/>
      <c r="G34" s="14"/>
      <c r="H34" s="14"/>
    </row>
    <row r="35" spans="2:8">
      <c r="B35" s="14"/>
      <c r="C35" s="14"/>
      <c r="D35" s="14"/>
      <c r="E35" s="14"/>
      <c r="F35" s="14"/>
      <c r="G35" s="14"/>
      <c r="H35" s="14"/>
    </row>
    <row r="36" spans="2:8" s="10" customFormat="1" ht="45" customHeight="1">
      <c r="B36" s="31" t="s">
        <v>12</v>
      </c>
      <c r="C36" s="31"/>
      <c r="D36" s="31"/>
      <c r="E36" s="31"/>
      <c r="F36" s="31"/>
      <c r="G36" s="31"/>
      <c r="H36" s="31"/>
    </row>
    <row r="37" spans="2:8">
      <c r="B37" s="14"/>
      <c r="C37" s="14"/>
      <c r="D37" s="14"/>
      <c r="E37" s="14"/>
      <c r="F37" s="14"/>
      <c r="G37" s="14"/>
      <c r="H37" s="14"/>
    </row>
    <row r="38" spans="2:8" ht="75" customHeight="1">
      <c r="B38" s="31" t="s">
        <v>13</v>
      </c>
      <c r="C38" s="31"/>
      <c r="D38" s="31"/>
      <c r="E38" s="31"/>
      <c r="F38" s="31"/>
      <c r="G38" s="31"/>
      <c r="H38" s="31"/>
    </row>
    <row r="39" spans="2:8">
      <c r="B39" s="12"/>
      <c r="C39" s="12"/>
      <c r="D39" s="12"/>
      <c r="E39" s="12"/>
      <c r="F39" s="12"/>
      <c r="G39" s="12"/>
      <c r="H39" s="12"/>
    </row>
    <row r="40" spans="2:8">
      <c r="B40" s="32" t="s">
        <v>14</v>
      </c>
      <c r="C40" s="32"/>
      <c r="D40" s="32"/>
      <c r="E40" s="32"/>
      <c r="F40" s="32"/>
      <c r="G40" s="32"/>
      <c r="H40" s="32"/>
    </row>
    <row r="41" spans="2:8">
      <c r="B41" s="14"/>
      <c r="C41" s="14"/>
      <c r="D41" s="14"/>
      <c r="E41" s="14"/>
      <c r="F41" s="14"/>
      <c r="G41" s="14"/>
      <c r="H41" s="14"/>
    </row>
    <row r="42" spans="2:8">
      <c r="B42" s="14" t="str">
        <f ca="1">CONCATENATE("©", YEAR(TODAY())&amp;" ", "Vishay Intertechnology, Inc. All Rights Reserved.")</f>
        <v>©2023 Vishay Intertechnology, Inc. All Rights Reserved.</v>
      </c>
      <c r="C42" s="14"/>
      <c r="D42" s="14"/>
      <c r="E42" s="14"/>
      <c r="F42" s="14"/>
      <c r="G42" s="14"/>
      <c r="H42" s="14"/>
    </row>
  </sheetData>
  <sheetProtection formatCells="0" formatColumns="0" formatRows="0" insertRows="0" deleteRows="0" selectLockedCells="1" sort="0" autoFilter="0"/>
  <mergeCells count="9">
    <mergeCell ref="B38:H38"/>
    <mergeCell ref="B40:H40"/>
    <mergeCell ref="B36:H36"/>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4355CB6B-10FA-4C76-91E9-7EDF5612DB87}"/>
    <hyperlink ref="E9" r:id="rId2" xr:uid="{40B3CE5E-19FE-4310-A719-3C9B068A6E61}"/>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