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C:\Users\Work\Downloads\NEXTY\スポット作業\20240828_VISHAY\納品物\優先分_21点\"/>
    </mc:Choice>
  </mc:AlternateContent>
  <xr:revisionPtr revIDLastSave="0" documentId="13_ncr:1_{440F6A6B-6989-4B9F-BBD3-B0AD318EE997}" xr6:coauthVersionLast="47" xr6:coauthVersionMax="47" xr10:uidLastSave="{00000000-0000-0000-0000-000000000000}"/>
  <bookViews>
    <workbookView xWindow="0" yWindow="1560" windowWidth="28800" windowHeight="8055" xr2:uid="{00000000-000D-0000-FFFF-FFFF00000000}"/>
  </bookViews>
  <sheets>
    <sheet name="Vishay BoM" sheetId="1" r:id="rId1"/>
  </sheets>
  <definedNames>
    <definedName name="_xlnm.Print_Area" localSheetId="0">'Vishay BoM'!$B$1:$H$74</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1" l="1" a="1"/>
  <c r="B32" i="1" s="1"/>
  <c r="B33" i="1" a="1"/>
  <c r="B33" i="1" s="1"/>
  <c r="B34" i="1" a="1"/>
  <c r="B34" i="1" s="1"/>
  <c r="B36" i="1" a="1"/>
  <c r="B36" i="1" s="1"/>
  <c r="B38" i="1" a="1"/>
  <c r="B38" i="1" s="1"/>
  <c r="B42" i="1" a="1"/>
  <c r="B42" i="1" s="1"/>
  <c r="B44" i="1" a="1"/>
  <c r="B44" i="1" s="1"/>
  <c r="B46" i="1" a="1"/>
  <c r="B46" i="1" s="1"/>
  <c r="B48" i="1" a="1"/>
  <c r="B48" i="1" s="1"/>
  <c r="B50" i="1" a="1"/>
  <c r="B50" i="1" s="1"/>
  <c r="B52" i="1" a="1"/>
  <c r="B52" i="1" s="1"/>
  <c r="B54" i="1" a="1"/>
  <c r="B54" i="1" s="1"/>
  <c r="B56" i="1" a="1"/>
  <c r="B56" i="1" s="1"/>
  <c r="B58" i="1" a="1"/>
  <c r="B58" i="1" s="1"/>
  <c r="B60" i="1" a="1"/>
  <c r="B60" i="1" s="1"/>
  <c r="B62" i="1" a="1"/>
  <c r="B62" i="1" s="1"/>
  <c r="B18" i="1" a="1"/>
  <c r="B18" i="1" s="1"/>
  <c r="B20" i="1" a="1"/>
  <c r="B20" i="1" s="1"/>
  <c r="B22" i="1" a="1"/>
  <c r="B22" i="1" s="1"/>
  <c r="B23" i="1" a="1"/>
  <c r="B23" i="1" s="1"/>
  <c r="B24" i="1" a="1"/>
  <c r="B24" i="1" s="1"/>
  <c r="B26" i="1" a="1"/>
  <c r="B26" i="1" s="1"/>
  <c r="B28" i="1" a="1"/>
  <c r="B28" i="1" s="1"/>
  <c r="B29" i="1" a="1"/>
  <c r="B29" i="1" s="1"/>
  <c r="B30" i="1" a="1"/>
  <c r="B30" i="1" s="1"/>
  <c r="B15" i="1"/>
  <c r="B17" i="1" s="1" a="1"/>
  <c r="B17" i="1" s="1"/>
  <c r="B19" i="1" s="1" a="1"/>
  <c r="B19" i="1" s="1"/>
  <c r="B21" i="1" s="1" a="1"/>
  <c r="B21" i="1" s="1"/>
  <c r="B66" i="1"/>
  <c r="B74" i="1"/>
  <c r="B25" i="1" l="1" a="1"/>
  <c r="B25" i="1" s="1"/>
  <c r="B27" i="1" s="1" a="1"/>
  <c r="B27" i="1" s="1"/>
  <c r="B31" i="1" s="1" a="1"/>
  <c r="B31" i="1" s="1"/>
  <c r="B35" i="1" s="1" a="1"/>
  <c r="B35" i="1" s="1"/>
  <c r="B37" i="1" s="1" a="1"/>
  <c r="B37" i="1" s="1"/>
  <c r="B41" i="1" s="1" a="1"/>
  <c r="B41" i="1" s="1"/>
  <c r="B43" i="1" s="1" a="1"/>
  <c r="B43" i="1" s="1"/>
  <c r="B45" i="1" s="1" a="1"/>
  <c r="B45" i="1" s="1"/>
  <c r="B47" i="1" s="1" a="1"/>
  <c r="B47" i="1" s="1"/>
  <c r="B49" i="1" s="1" a="1"/>
  <c r="B49" i="1" s="1"/>
  <c r="B51" i="1" s="1" a="1"/>
  <c r="B51" i="1" s="1"/>
  <c r="B53" i="1" s="1" a="1"/>
  <c r="B53" i="1" s="1"/>
  <c r="B55" i="1" s="1" a="1"/>
  <c r="B55" i="1" s="1"/>
  <c r="B57" i="1" s="1" a="1"/>
  <c r="B57" i="1" s="1"/>
  <c r="B59" i="1" s="1" a="1"/>
  <c r="B59" i="1" s="1"/>
  <c r="B61" i="1" s="1" a="1"/>
  <c r="B61" i="1" s="1"/>
  <c r="B63" i="1" s="1" a="1"/>
  <c r="B63"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<sst xmlns="http://schemas.openxmlformats.org/spreadsheetml/2006/main" count="253" uniqueCount="163">
  <si>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</si>
  <si>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</si>
  <si>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</si>
  <si>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</si>
  <si>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</si>
  <si>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</si>
  <si>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</si>
  <si>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</si>
  <si>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</si>
  <si>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</si>
  <si>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</si>
  <si>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</si>
  <si>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</si>
  <si>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</si>
  <si>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</si>
  <si>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MP8795</t>
  </si>
  <si>
    <t>16V, 15A, Synchronous, Step-Down Converter with Adjustable Current Limit, Programmable Frequency, and Voltage Tracking</t>
  </si>
  <si>
    <t>C1</t>
  </si>
  <si>
    <t>Ceramic capacitor, 22nF,  25V, X7R, 0603</t>
  </si>
  <si>
    <t>Wurth</t>
  </si>
  <si>
    <t>885012206067</t>
  </si>
  <si>
    <t>2</t>
  </si>
  <si>
    <t>CBST, CVCC</t>
  </si>
  <si>
    <t>Ceramic capacitor, 1μF,  50V, X7R, 0603</t>
  </si>
  <si>
    <t>885012206090</t>
  </si>
  <si>
    <t>CFB</t>
  </si>
  <si>
    <t>Ceramic capacitor, 1nF, 50V, X7R, 0603</t>
  </si>
  <si>
    <t>885012206083</t>
  </si>
  <si>
    <t>3</t>
  </si>
  <si>
    <t>CIN1, CIN2, CIN3</t>
  </si>
  <si>
    <t>Ceramic capacitor, 10μF, 25V, X5R, 1206</t>
  </si>
  <si>
    <t>Murata</t>
  </si>
  <si>
    <t>GRM188R61E106MA73L</t>
  </si>
  <si>
    <t>CIN4, CIN6</t>
  </si>
  <si>
    <t>Ceramic capacitor, 1μF, 25V, X5R, 0402</t>
  </si>
  <si>
    <t>GRM155R61E105KA12D</t>
  </si>
  <si>
    <t>1</t>
  </si>
  <si>
    <t>CIN5</t>
  </si>
  <si>
    <t>Electrolytic capacitor, 100μF, 25V, ±20%, DIP</t>
  </si>
  <si>
    <t>Chemi-Con</t>
  </si>
  <si>
    <t>EMZJ350ARA101MHA0G</t>
  </si>
  <si>
    <t>6</t>
  </si>
  <si>
    <t>CO1, CO2, CO3, CO4, CO5, CO6</t>
  </si>
  <si>
    <t>Ceramic capacitor, 47μF, 6.3V, X5R, 0805</t>
  </si>
  <si>
    <t>885012107006</t>
  </si>
  <si>
    <t>CREF</t>
  </si>
  <si>
    <t>Ceramic capacitor, 100nF, 25V, X7R, 0603</t>
  </si>
  <si>
    <t>885012206071</t>
  </si>
  <si>
    <t>R1</t>
  </si>
  <si>
    <t>Film resolution, 1%, 3.4kΩ, 0603</t>
  </si>
  <si>
    <t>Yageo</t>
  </si>
  <si>
    <t>RC0603FR-073K4L</t>
  </si>
  <si>
    <t>R2</t>
  </si>
  <si>
    <t>Film resolution, 1%, 4.99kΩ, 0603</t>
  </si>
  <si>
    <t>RC0603FR-074K99L</t>
  </si>
  <si>
    <t>R3, RBST</t>
  </si>
  <si>
    <t>Film resolution, 1%, 0Ω, 0603</t>
  </si>
  <si>
    <t>RC0603FR-070RL</t>
  </si>
  <si>
    <t>R4</t>
  </si>
  <si>
    <t>Film resolution, 1%, 499kΩ, 0603</t>
  </si>
  <si>
    <t>RC0603FR-07499KL</t>
  </si>
  <si>
    <t>R5</t>
  </si>
  <si>
    <t>Film resolution, 1%, 10kΩ, 0603</t>
  </si>
  <si>
    <t>RC0603FR-0710KL</t>
  </si>
  <si>
    <t>R6</t>
  </si>
  <si>
    <t>Film resolution, 1%, 100kΩ, 0603</t>
  </si>
  <si>
    <t>RC0603FR-07100KL</t>
  </si>
  <si>
    <t>R7</t>
  </si>
  <si>
    <t>Film resolution, 1%, 30kΩ, 0603</t>
  </si>
  <si>
    <t>RC0603FR-0730KL</t>
  </si>
  <si>
    <t>R8</t>
  </si>
  <si>
    <t>Film resolution, 1%, 60.4kΩ, 0603</t>
  </si>
  <si>
    <t>RC0603FR-0760K4L</t>
  </si>
  <si>
    <t>R9</t>
  </si>
  <si>
    <t>Film resolution, 1%, 120kΩ, 0603</t>
  </si>
  <si>
    <t>RC0603FR-07120KL</t>
  </si>
  <si>
    <t>R10</t>
  </si>
  <si>
    <t>Film resolution, 1%, 240kΩ, 0603</t>
  </si>
  <si>
    <t>RC0603FR-07240KL</t>
  </si>
  <si>
    <t>RCS</t>
  </si>
  <si>
    <t>Film resolution, 1%, 6.8kΩ, 0603</t>
  </si>
  <si>
    <t>RC0603FR-076K8L</t>
  </si>
  <si>
    <t>L1</t>
  </si>
  <si>
    <t>Inductor DCR = 0.67mΩ, ISAT = 37A, 0.4μH, 1050</t>
  </si>
  <si>
    <t>744325040</t>
  </si>
  <si>
    <t>U1</t>
  </si>
  <si>
    <t>Synchronous, step-down converter, 16V, 15A, MP8795, QFN-21 (3mm x 4mm)</t>
  </si>
  <si>
    <t>MPS</t>
  </si>
  <si>
    <t>MP8795GLE</t>
  </si>
  <si>
    <t>Option</t>
  </si>
  <si>
    <t>CAP MLCC 0.022µF ±10% 25V X7R 0603 SMD</t>
  </si>
  <si>
    <t>VISHAY</t>
  </si>
  <si>
    <t>VJ0603Y223KXXCW1BC</t>
  </si>
  <si>
    <t xml:space="preserve">VJ….W1BC Basic Commodity Series  </t>
  </si>
  <si>
    <t>CAP MLCC 1µF ±10% 50V X7R 0603 SMD</t>
  </si>
  <si>
    <t>VJ0603Y105KXAPW1BC</t>
  </si>
  <si>
    <t>CAP MLCC 1000pF ±10% 50V X7R 0603 SMD</t>
  </si>
  <si>
    <t>VJ0603Y102KXACW1BC</t>
  </si>
  <si>
    <t>CAP MLCC 10µF ±10% 25V X5R 1206 SMD</t>
  </si>
  <si>
    <t>VJ1206G106KXXTW1BC</t>
  </si>
  <si>
    <t>CAP Polymer 22µF ±20% 20V V-case 7343-20 105°C</t>
  </si>
  <si>
    <t>T55V226M020C0040</t>
  </si>
  <si>
    <t>vPolyTan, Molded, High Performance SMD 2917</t>
  </si>
  <si>
    <t>CAP Polymer 10µF ±20% 25V B-case 3528-21 105°C</t>
  </si>
  <si>
    <t>T55B106M025C0100</t>
  </si>
  <si>
    <t>vPolyTan, Molded, High Performance SMD 1411</t>
  </si>
  <si>
    <t>CAP MLCC 1µF ±10% 25V X5R 0402 SMD</t>
  </si>
  <si>
    <t>VJ0402G105KXXCW1BC</t>
  </si>
  <si>
    <t>CAP Conductive Polymer Aluminum 100µF ±20% 25V Radial Can SMD 105°C</t>
  </si>
  <si>
    <t>MAL218497607E3</t>
  </si>
  <si>
    <t>Low Impedance, Very Low ESR &amp; High Ripple Current, High Voltages up to 100V (8.0mm x 8.0mm x 11.70mm)</t>
  </si>
  <si>
    <t>CAP Hybrid Conductive Polymer Aluminum 100µF ±20% 25V Radial Can SMD 105°C</t>
  </si>
  <si>
    <t>MAL218297603E3</t>
  </si>
  <si>
    <t>Low Impedance, Very Low ESR and High Ripple Current, High Voltages up to 80V (6.3mm x 6.3mm x 7.70mm)</t>
  </si>
  <si>
    <t>CAP Polymer 100µF ±20% 25V D-case 7343-31 105°C</t>
  </si>
  <si>
    <t>T55D107M025C0060</t>
  </si>
  <si>
    <t>CAP MLCC 47µF ±20% 6.3V X5R 0805 SMD</t>
  </si>
  <si>
    <t>VJ0805G476MXYTW1BC</t>
  </si>
  <si>
    <t>CAP Polymer 47µF ±20% 4V A-case 3216-18 105°C</t>
  </si>
  <si>
    <t>T55A476M004C0180</t>
  </si>
  <si>
    <t>vPolyTan, Molded, High Performance SMD 1206</t>
  </si>
  <si>
    <t>CAP Polymer 150µF ±20% 4V V-case 7343-20 105°C</t>
  </si>
  <si>
    <t>T55V157M004C0015</t>
  </si>
  <si>
    <t>CAP MLCC 0.1µF ±10% 25V X7R 0603 SMD</t>
  </si>
  <si>
    <t>VJ0603Y104KXXCW1BC</t>
  </si>
  <si>
    <t>IND 0.36µH ±20% 30A Isat 32A Idc 1.05mΩ SMD 125°C</t>
  </si>
  <si>
    <t>IHLP4040DZERR36M11</t>
  </si>
  <si>
    <t>Commercial, Low DCR Series, Shielded (11.5mm x 10.3mm x 4.00mm)</t>
  </si>
  <si>
    <t>IND 0.47µH ±20% 31.5A Isat 25A Idc 2.45mΩ SMD 125°C</t>
  </si>
  <si>
    <t>IHLP3232DZERR47M01</t>
  </si>
  <si>
    <t>Commercial, High Saturation Series, Shielded (8.0mm x 8.0mm x 4.00mm)</t>
  </si>
  <si>
    <t>IND 0.1µH ±20% 31A Isat 46A Idc 0.97mΩ SMD 155°C</t>
  </si>
  <si>
    <t>IHSR2525CZERR10M51</t>
  </si>
  <si>
    <t>Commercial, Ultra Low DCR, High Temperature (155°C) Series, Shielded (7.2mm x 6.7mm x 3.00mm)</t>
  </si>
  <si>
    <t>RES 3.4kΩ ±1% 1/10W 0603 ±100ppm/°C SMD Thick Film</t>
  </si>
  <si>
    <t>CRCW06033K40FKEA</t>
  </si>
  <si>
    <t>CRCW e3 Standard Chip Resistor AEC-Q200</t>
  </si>
  <si>
    <t>RES 4.99kΩ ±1% 1/10W 0603 ±100ppm/°C SMD Thick Film</t>
  </si>
  <si>
    <t>CRCW06034K99FKEA</t>
  </si>
  <si>
    <t>RES 0Ω JUMPER 1/10W 0603 JUMPER SMD Thick Film</t>
  </si>
  <si>
    <t>CRCW06030000Z0EA</t>
  </si>
  <si>
    <t>RES 499kΩ ±1% 1/10W 0603 ±100ppm/°C SMD Thick Film</t>
  </si>
  <si>
    <t>CRCW0603499KFKEA</t>
  </si>
  <si>
    <t>RES 10kΩ ±1% 1/10W 0603 ±100ppm/°C SMD Thick Film</t>
  </si>
  <si>
    <t>CRCW060310K0FKEA</t>
  </si>
  <si>
    <t>RES 100kΩ ±1% 1/10W 0603 ±100ppm/°C SMD Thick Film</t>
  </si>
  <si>
    <t>CRCW0603100KFKEA</t>
  </si>
  <si>
    <t>RES 30kΩ ±1% 1/10W 0603 ±100ppm/°C SMD Thick Film</t>
  </si>
  <si>
    <t>CRCW060330K0FKEA</t>
  </si>
  <si>
    <t>RES 60.4kΩ ±1% 1/10W 0603 ±100ppm/°C SMD Thick Film</t>
  </si>
  <si>
    <t>CRCW060360K4FKEA</t>
  </si>
  <si>
    <t>RES 120kΩ ±1% 1/10W 0603 ±100ppm/°C SMD Thick Film</t>
  </si>
  <si>
    <t>CRCW0603120KFKEA</t>
  </si>
  <si>
    <t>RES 240kΩ ±1% 1/10W 0603 ±100ppm/°C SMD Thick Film</t>
  </si>
  <si>
    <t>CRCW0603240KFKEA</t>
  </si>
  <si>
    <t>RES 6.8kΩ ±1% 1/10W 0603 ±100ppm/°C SMD Thick Film</t>
  </si>
  <si>
    <t>CRCW06036K80FKEA</t>
  </si>
  <si>
    <t>リファレンス回路リンク</t>
  </si>
  <si>
    <t>リファレンス回路掲載ページ</t>
  </si>
  <si>
    <t>ネクスティ問合せ</t>
  </si>
  <si>
    <t>https://www.e-nexty.com/inquiries/new</t>
  </si>
  <si>
    <t>https://www.monolithicpower.com/jp/documentview/productdocument/index/version/2/document_type/Datasheet/lang/en/sku/EV8795-LE-00A/document_id/11034/</t>
    <phoneticPr fontId="31"/>
  </si>
  <si>
    <t>P4.P5</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</si>
</sst>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sz val="11"/>
      <color theme="1"/>
      <name val="Segoe UI"/>
      <family val="2"/>
    </font>
    <font>
      <sz val="20"/>
      <color theme="1"/>
      <name val="Segoe UI"/>
      <family val="2"/>
    </font>
    <font>
      <b/>
      <sz val="11"/>
      <color theme="1"/>
      <name val="Segoe UI"/>
      <family val="2"/>
    </font>
    <font>
      <sz val="9"/>
      <color rgb="FF000000"/>
      <name val="Segoe UI"/>
      <family val="2"/>
    </font>
    <font>
      <b/>
      <sz val="11"/>
      <color rgb="FF0070C0"/>
      <name val="Segoe UI"/>
      <family val="2"/>
    </font>
    <font>
      <sz val="11"/>
      <color theme="1" tint="0.499984740745262"/>
      <name val="Segoe UI"/>
      <family val="2"/>
    </font>
    <font>
      <b/>
      <sz val="12"/>
      <color theme="1"/>
      <name val="Segoe UI"/>
      <family val="2"/>
    </font>
    <font>
      <b/>
      <sz val="9"/>
      <color rgb="FF0070C0"/>
      <name val="Segoe UI"/>
      <family val="2"/>
    </font>
    <font>
      <sz val="9"/>
      <color theme="1"/>
      <name val="Segoe UI"/>
      <family val="2"/>
    </font>
    <font>
      <sz val="9"/>
      <name val="Segoe UI"/>
      <family val="2"/>
    </font>
    <font>
      <i/>
      <sz val="9"/>
      <name val="Segoe UI"/>
      <family val="2"/>
    </font>
    <font>
      <i/>
      <sz val="9"/>
      <color rgb="FF000000"/>
      <name val="Segoe U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s>
  <borders count="12">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70C0"/>
      </left>
      <right/>
      <top/>
      <bottom/>
      <diagonal/>
    </border>
  </borders>
  <cellStyleXfs count="43">
    <xf numFmtId="0" fontId="0" fillId="0" borderId="0"/>
    <xf numFmtId="0" fontId="2" fillId="0" borderId="2" applyNumberFormat="0" applyFill="0" applyAlignment="0" applyProtection="0"/>
    <xf numFmtId="0" fontId="3" fillId="0" borderId="3" applyNumberFormat="0" applyFill="0" applyAlignment="0" applyProtection="0"/>
    <xf numFmtId="0" fontId="4" fillId="0" borderId="4"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5" applyNumberFormat="0" applyAlignment="0" applyProtection="0"/>
    <xf numFmtId="0" fontId="9" fillId="6" borderId="6" applyNumberFormat="0" applyAlignment="0" applyProtection="0"/>
    <xf numFmtId="0" fontId="10" fillId="6" borderId="5" applyNumberFormat="0" applyAlignment="0" applyProtection="0"/>
    <xf numFmtId="0" fontId="11" fillId="0" borderId="7" applyNumberFormat="0" applyFill="0" applyAlignment="0" applyProtection="0"/>
    <xf numFmtId="0" fontId="12" fillId="7" borderId="8" applyNumberFormat="0" applyAlignment="0" applyProtection="0"/>
    <xf numFmtId="0" fontId="13" fillId="0" borderId="0" applyNumberFormat="0" applyFill="0" applyBorder="0" applyAlignment="0" applyProtection="0"/>
    <xf numFmtId="0" fontId="1" fillId="8" borderId="9" applyNumberFormat="0" applyFont="0" applyAlignment="0" applyProtection="0"/>
    <xf numFmtId="0" fontId="14" fillId="0" borderId="0" applyNumberFormat="0" applyFill="0" applyBorder="0" applyAlignment="0" applyProtection="0"/>
    <xf numFmtId="0" fontId="15" fillId="0" borderId="10"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30" fillId="0" borderId="0" applyNumberFormat="0" applyFill="0" applyBorder="0" applyAlignment="0" applyProtection="0"/>
  </cellStyleXfs>
  <cellXfs count="35">
    <xf numFmtId="0" fontId="0" fillId="0" borderId="0" xfId="0"/>
    <xf numFmtId="0" fontId="18" fillId="0" borderId="0" xfId="0" applyFont="1" applyAlignment="1" applyProtection="1">
      <alignment horizontal="center"/>
      <protection locked="0"/>
    </xf>
    <xf numFmtId="0" fontId="19" fillId="0" borderId="0" xfId="0" applyFont="1" applyProtection="1">
      <protection locked="0"/>
    </xf>
    <xf numFmtId="0" fontId="18" fillId="0" borderId="0" xfId="0" applyFont="1" applyProtection="1">
      <protection locked="0"/>
    </xf>
    <xf numFmtId="0" fontId="20" fillId="0" borderId="0" xfId="0" applyFont="1" applyProtection="1">
      <protection locked="0"/>
    </xf>
    <xf numFmtId="0" fontId="21" fillId="0" borderId="0" xfId="0" applyFont="1" applyAlignment="1" applyProtection="1">
      <alignment horizontal="right" vertical="center" readingOrder="1"/>
      <protection locked="0"/>
    </xf>
    <xf numFmtId="0" fontId="22" fillId="0" borderId="0" xfId="0" applyFont="1" applyProtection="1">
      <protection locked="0"/>
    </xf>
    <xf numFmtId="0" fontId="20" fillId="0" borderId="0" xfId="0" applyFont="1" applyAlignment="1" applyProtection="1">
      <alignment wrapText="1"/>
      <protection locked="0"/>
    </xf>
    <xf numFmtId="0" fontId="25" fillId="0" borderId="0" xfId="0" applyFont="1" applyAlignment="1" applyProtection="1">
      <alignment horizontal="center"/>
      <protection locked="0"/>
    </xf>
    <xf numFmtId="0" fontId="24" fillId="0" borderId="0" xfId="0" applyFont="1" applyProtection="1">
      <protection locked="0"/>
    </xf>
    <xf numFmtId="0" fontId="27" fillId="0" borderId="0" xfId="0" applyFont="1" applyAlignment="1" applyProtection="1">
      <alignment horizontal="center" vertical="center"/>
      <protection locked="0"/>
    </xf>
    <xf numFmtId="0" fontId="27" fillId="0" borderId="0" xfId="0" applyFont="1" applyAlignment="1" applyProtection="1">
      <alignment vertical="center"/>
      <protection locked="0"/>
    </xf>
    <xf numFmtId="0" fontId="27" fillId="0" borderId="0" xfId="0" applyFont="1" applyAlignment="1" applyProtection="1">
      <alignment horizontal="left" vertical="center"/>
      <protection locked="0"/>
    </xf>
    <xf numFmtId="0" fontId="27" fillId="0" borderId="1" xfId="0" applyFont="1" applyBorder="1" applyAlignment="1">
      <alignment horizontal="center"/>
    </xf>
    <xf numFmtId="0" fontId="27" fillId="0" borderId="1" xfId="0" applyFont="1" applyBorder="1"/>
    <xf numFmtId="0" fontId="27" fillId="0" borderId="1" xfId="0" applyFont="1" applyBorder="1" applyAlignment="1">
      <alignment horizontal="left"/>
    </xf>
    <xf numFmtId="0" fontId="18" fillId="0" borderId="0" xfId="0" applyFont="1" applyAlignment="1">
      <alignment horizontal="center"/>
    </xf>
    <xf numFmtId="0" fontId="18" fillId="0" borderId="0" xfId="0" applyFont="1"/>
    <xf numFmtId="0" fontId="29" fillId="0" borderId="0" xfId="0" applyFont="1" applyAlignment="1">
      <alignment horizontal="left" vertical="top" readingOrder="1"/>
    </xf>
    <xf numFmtId="0" fontId="18" fillId="0" borderId="0" xfId="0" applyFont="1" applyAlignment="1">
      <alignment horizontal="left" vertical="top"/>
    </xf>
    <xf numFmtId="0" fontId="18" fillId="0" borderId="0" xfId="0" applyFont="1" applyAlignment="1">
      <alignment horizontal="left" vertical="top" wrapText="1"/>
    </xf>
    <xf numFmtId="0" fontId="18" fillId="0" borderId="0" xfId="0" applyFont="1" applyAlignment="1" applyProtection="1">
      <alignment wrapText="1"/>
      <protection locked="0"/>
    </xf>
    <xf numFmtId="0" fontId="26" fillId="33" borderId="0" xfId="0" applyFont="1" applyFill="1" applyProtection="1">
      <protection locked="0"/>
    </xf>
    <xf numFmtId="0" fontId="28" fillId="0" borderId="0" xfId="0" applyFont="1" applyAlignment="1" applyProtection="1">
      <alignment horizontal="left" vertical="center" wrapText="1"/>
      <protection locked="0"/>
    </xf>
    <xf numFmtId="0" fontId="27" fillId="0" borderId="11" xfId="0" applyFont="1" applyBorder="1" applyAlignment="1" applyProtection="1">
      <alignment horizontal="center" vertical="center"/>
      <protection locked="0"/>
    </xf>
    <xf numFmtId="0" fontId="20" fillId="0" borderId="0" xfId="0" applyFont="1" applyAlignment="1" applyProtection="1">
      <alignment vertical="center"/>
      <protection locked="0"/>
    </xf>
    <xf numFmtId="0" fontId="22" fillId="0" borderId="0" xfId="0" applyFont="1" applyAlignment="1" applyProtection="1">
      <alignment vertical="center"/>
      <protection locked="0"/>
    </xf>
    <xf numFmtId="0" fontId="23" fillId="0" borderId="0" xfId="0" applyFont="1" applyAlignment="1" applyProtection="1">
      <alignment horizontal="left"/>
      <protection locked="0"/>
    </xf>
    <xf numFmtId="0" fontId="30" fillId="0" borderId="0" xfId="42" applyAlignment="1" applyProtection="1">
      <alignment horizontal="left"/>
      <protection locked="0"/>
    </xf>
    <xf numFmtId="0" fontId="18" fillId="0" borderId="0" xfId="0" applyFont="1" applyAlignment="1">
      <alignment horizontal="left" vertical="top" wrapText="1"/>
    </xf>
    <xf numFmtId="0" fontId="18" fillId="0" borderId="0" xfId="0" applyFont="1" applyAlignment="1">
      <alignment horizontal="left" vertical="top"/>
    </xf>
    <xf numFmtId="0" fontId="24" fillId="0" borderId="0" xfId="0" applyFont="1" applyAlignment="1" applyProtection="1">
      <alignment horizontal="left"/>
      <protection locked="0"/>
    </xf>
    <xf numFmtId="0" fontId="19" fillId="0" borderId="0" xfId="0" applyFont="1" applyAlignment="1" applyProtection="1">
      <alignment horizontal="left"/>
      <protection locked="0"/>
    </xf>
    <xf numFmtId="0" fontId="20"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b val="0"/>
        <i/>
        <color rgb="FF0070C0"/>
      </font>
      <fill>
        <patternFill>
          <bgColor theme="8" tint="0.79998168889431442"/>
        </patternFill>
      </fill>
    </dxf>
    <dxf>
      <border>
        <left style="thin">
          <color rgb="FF9C0006"/>
        </left>
        <right style="thin">
          <color rgb="FF9C0006"/>
        </right>
        <top style="thin">
          <color rgb="FF9C0006"/>
        </top>
        <bottom style="thin">
          <color rgb="FF9C0006"/>
        </bottom>
      </border>
    </dxf>
    <dxf>
      <font>
        <b/>
        <i val="0"/>
        <color rgb="FF0070C0"/>
      </font>
      <fill>
        <patternFill>
          <bgColor theme="8" tint="0.79998168889431442"/>
        </patternFill>
      </fill>
    </dxf>
    <dxf>
      <font>
        <b val="0"/>
        <i val="0"/>
        <color rgb="FF0070C0"/>
      </font>
      <fill>
        <patternFill>
          <bgColor theme="8" tint="0.79998168889431442"/>
        </patternFill>
      </fill>
    </dxf>
    <dxf>
      <font>
        <b/>
        <i val="0"/>
        <strike val="0"/>
        <color rgb="FFFF0000"/>
      </font>
    </dxf>
    <dxf>
      <font>
        <b/>
        <i/>
        <color rgb="FF0070C0"/>
      </font>
      <numFmt numFmtId="0" formatCode="General"/>
      <fill>
        <patternFill>
          <bgColor theme="8" tint="0.79998168889431442"/>
        </patternFill>
      </fill>
    </dxf>
    <dxf>
      <font>
        <i/>
        <strike val="0"/>
        <outline val="0"/>
        <shadow val="0"/>
        <u val="none"/>
        <vertAlign val="baseline"/>
        <sz val="9"/>
        <color auto="1"/>
        <name val="Segoe UI"/>
        <family val="2"/>
        <scheme val="none"/>
      </font>
      <fill>
        <patternFill patternType="none">
          <fgColor indexed="64"/>
          <bgColor auto="1"/>
        </patternFill>
      </fill>
      <alignment horizontal="left" vertical="center" textRotation="0" wrapText="1"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left style="thin">
          <color rgb="FF0070C0"/>
        </left>
        <right/>
        <top/>
        <bottom/>
        <vertical/>
        <horizontal/>
      </border>
      <protection locked="0" hidden="0"/>
    </dxf>
    <dxf>
      <font>
        <strike val="0"/>
        <outline val="0"/>
        <shadow val="0"/>
        <u val="none"/>
        <vertAlign val="baseline"/>
        <sz val="9"/>
        <color auto="1"/>
        <name val="Segoe UI"/>
        <family val="2"/>
        <scheme val="none"/>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protection locked="0" hidden="0"/>
    </dxf>
    <dxf>
      <font>
        <strike val="0"/>
        <outline val="0"/>
        <shadow val="0"/>
        <u val="none"/>
        <vertAlign val="baseline"/>
        <sz val="9"/>
        <color theme="1"/>
        <name val="Segoe UI"/>
        <family val="2"/>
        <scheme val="none"/>
      </font>
      <fill>
        <patternFill patternType="solid">
          <fgColor indexed="64"/>
          <bgColor theme="8" tint="0.79998168889431442"/>
        </patternFill>
      </fill>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6</xdr:row>
      <xdr:rowOff>176915</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63" totalsRowShown="0" headerRowDxfId="14" dataDxfId="13">
  <autoFilter ref="B14:H63" xr:uid="{91076B85-A8FA-4C31-917D-F9EBE5E1A5F0}"/>
  <sortState xmlns:xlrd2="http://schemas.microsoft.com/office/spreadsheetml/2017/richdata2" ref="B15:H63">
    <sortCondition ref="D15:D63"/>
  </sortState>
  <tableColumns count="7">
    <tableColumn id="1" xr3:uid="{36942196-7227-49F3-80E5-7E4806E0B7A3}" name="ITEM" dataDxfId="12"/>
    <tableColumn id="2" xr3:uid="{16EFC69E-2150-4C81-A936-446347C8B5C2}" name="QTY" dataDxfId="11"/>
    <tableColumn id="3" xr3:uid="{99E6B5FB-01D3-46FD-BE69-ED649E426BB0}" name="REFERENCE" dataDxfId="10"/>
    <tableColumn id="4" xr3:uid="{503EC9E5-A155-40D1-953C-92BB109D6144}" name="PART DESCRIPTION" dataDxfId="9"/>
    <tableColumn id="5" xr3:uid="{E5F06BB9-9EFF-4F49-9934-B8386E245BCB}" name="MANUFACTURER" dataDxfId="8"/>
    <tableColumn id="6" xr3:uid="{58746782-0205-4E46-BF90-B14E3BCEAF20}" name=" PART NUMBER" dataDxfId="7"/>
    <tableColumn id="7" xr3:uid="{03BE473B-6E18-4CFD-A022-ABCD8A4CA720}" name="NOTES" dataDxfId="6"/>
  </tableColumns>
  <tableStyleInfo name="TableStyleLight6"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8795-LE-00A/document_id/11034/" TargetMode="External"/><Relationship Id="rId1" Type="http://schemas.openxmlformats.org/officeDocument/2006/relationships/hyperlink" Target="https://www.e-nexty.com/inquiries/new" TargetMode="External"/><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74"/>
  <sheetViews>
    <sheetView showGridLines="0" tabSelected="1" zoomScale="85" zoomScaleNormal="85" workbookViewId="0">
      <pane xSplit="1" ySplit="14" topLeftCell="B15" activePane="bottomRight" state="frozen"/>
      <selection pane="topRight" activeCell="B1" sqref="B1"/>
      <selection pane="bottomLeft" activeCell="A12" sqref="A12"/>
      <selection pane="bottomRight" activeCell="D5" sqref="D5:G5"/>
    </sheetView>
  </sheetViews>
  <sheetFormatPr defaultColWidth="9.125" defaultRowHeight="16.5" x14ac:dyDescent="0.3"/>
  <cols>
    <col min="1" max="1" width="4.125" style="3" customWidth="1"/>
    <col min="2" max="3" width="7.75" style="1" customWidth="1"/>
    <col min="4" max="4" width="17.75" style="1" customWidth="1"/>
    <col min="5" max="5" width="45.75" style="3" customWidth="1"/>
    <col min="6" max="7" width="25.75" style="3" customWidth="1"/>
    <col min="8" max="8" width="70.75" style="3" customWidth="1"/>
    <col min="9" max="16384" width="9.125" style="3"/>
  </cols>
  <sheetData>
    <row r="2" spans="2:8" ht="15" customHeight="1" x14ac:dyDescent="0.55000000000000004">
      <c r="D2" s="2"/>
      <c r="E2" s="32" t="s">
        <v>9</v>
      </c>
      <c r="F2" s="32"/>
      <c r="G2" s="32"/>
      <c r="H2" s="32"/>
    </row>
    <row r="3" spans="2:8" ht="15" customHeight="1" x14ac:dyDescent="0.55000000000000004">
      <c r="D3" s="2"/>
      <c r="E3" s="32"/>
      <c r="F3" s="32"/>
      <c r="G3" s="32"/>
      <c r="H3" s="32"/>
    </row>
    <row r="4" spans="2:8" x14ac:dyDescent="0.3">
      <c r="B4" s="3"/>
    </row>
    <row r="5" spans="2:8" ht="15" customHeight="1" x14ac:dyDescent="0.3">
      <c r="B5" s="4"/>
      <c r="C5" s="4"/>
      <c r="D5" s="5"/>
      <c r="E5" s="25"/>
      <c r="F5" s="25"/>
      <c r="G5" s="25"/>
      <c r="H5" s="4"/>
    </row>
    <row r="6" spans="2:8" ht="15" customHeight="1" x14ac:dyDescent="0.3">
      <c r="B6" s="6"/>
      <c r="C6" s="6"/>
      <c r="D6" s="5" t="s">
        <v>7</v>
      </c>
      <c r="E6" s="26" t="s">
        <v>15</v>
      </c>
      <c r="F6" s="26"/>
      <c r="G6" s="26"/>
      <c r="H6" s="6"/>
    </row>
    <row r="7" spans="2:8" ht="15" customHeight="1" x14ac:dyDescent="0.3">
      <c r="B7" s="7"/>
      <c r="C7" s="7"/>
      <c r="D7" s="5" t="s">
        <v>8</v>
      </c>
      <c r="E7" s="33" t="s">
        <v>16</v>
      </c>
      <c r="F7" s="33"/>
      <c r="G7" s="33"/>
      <c r="H7" s="7"/>
    </row>
    <row r="8" spans="2:8" ht="15" customHeight="1" x14ac:dyDescent="0.3">
      <c r="B8" s="7"/>
      <c r="C8" s="7"/>
      <c r="D8" s="5" t="s">
        <v>11</v>
      </c>
      <c r="E8" s="34" t="s">
        <v>10</v>
      </c>
      <c r="F8" s="34"/>
      <c r="G8" s="34"/>
      <c r="H8" s="7"/>
    </row>
    <row r="9" spans="2:8" ht="15" customHeight="1" x14ac:dyDescent="0.3">
      <c r="B9" s="7"/>
      <c r="C9" s="7"/>
      <c r="D9" s="5" t="s">
        <v>157</v>
      </c>
      <c r="E9" s="28" t="s">
        <v>161</v>
      </c>
      <c r="F9" s="27"/>
      <c r="G9" s="27"/>
      <c r="H9" s="7"/>
    </row>
    <row r="10" spans="2:8" ht="15" customHeight="1" x14ac:dyDescent="0.3">
      <c r="B10" s="7"/>
      <c r="C10" s="7"/>
      <c r="D10" s="5" t="s">
        <v>158</v>
      </c>
      <c r="E10" s="27" t="s">
        <v>162</v>
      </c>
      <c r="F10" s="27"/>
      <c r="G10" s="27"/>
      <c r="H10" s="7"/>
    </row>
    <row r="11" spans="2:8" ht="15" customHeight="1" x14ac:dyDescent="0.3">
      <c r="B11" s="7"/>
      <c r="C11" s="7"/>
      <c r="D11" s="5" t="s">
        <v>159</v>
      </c>
      <c r="E11" s="28" t="s">
        <v>160</v>
      </c>
      <c r="F11" s="27"/>
      <c r="G11" s="27"/>
      <c r="H11" s="7"/>
    </row>
    <row r="12" spans="2:8" ht="15.75" customHeight="1" x14ac:dyDescent="0.3">
      <c r="B12" s="31"/>
      <c r="C12" s="31"/>
      <c r="D12" s="31"/>
      <c r="E12" s="31"/>
      <c r="F12" s="31"/>
      <c r="G12" s="8"/>
      <c r="H12" s="9"/>
    </row>
    <row r="13" spans="2:8" ht="6.95" customHeight="1" x14ac:dyDescent="0.3"/>
    <row r="14" spans="2:8" x14ac:dyDescent="0.3">
      <c r="B14" s="22" t="s">
        <v>0</v>
      </c>
      <c r="C14" s="22" t="s">
        <v>1</v>
      </c>
      <c r="D14" s="22" t="s">
        <v>2</v>
      </c>
      <c r="E14" s="22" t="s">
        <v>3</v>
      </c>
      <c r="F14" s="22" t="s">
        <v>6</v>
      </c>
      <c r="G14" s="22" t="s">
        <v>5</v>
      </c>
      <c r="H14" s="22" t="s">
        <v>4</v>
      </c>
    </row>
    <row r="15" spans="2:8" x14ac:dyDescent="0.3">
      <c r="B15" s="10">
        <f>ROW()-11</f>
        <v>4</v>
      </c>
      <c r="C15" s="24">
        <v>1</v>
      </c>
      <c r="D15" s="11" t="s">
        <v>17</v>
      </c>
      <c r="E15" s="12" t="s">
        <v>18</v>
      </c>
      <c r="F15" s="12" t="s">
        <v>19</v>
      </c>
      <c r="G15" s="12" t="s">
        <v>20</v>
      </c>
      <c r="H15" s="23"/>
    </row>
    <row r="16" spans="2:8" x14ac:dyDescent="0.3">
      <c r="B16" s="10"/>
      <c r="C16" s="24"/>
      <c r="D16" s="10" t="s">
        <v>89</v>
      </c>
      <c r="E16" s="12" t="s">
        <v>90</v>
      </c>
      <c r="F16" s="12" t="s">
        <v>91</v>
      </c>
      <c r="G16" s="12" t="s">
        <v>92</v>
      </c>
      <c r="H16" s="23" t="s">
        <v>93</v>
      </c>
    </row>
    <row r="17" spans="2:8" x14ac:dyDescent="0.3">
      <c r="B17" s="10" t="e" cm="1">
        <f t="array" aca="1" ref="B17" ca="1">IF(VSH_Solutions[[#This Row],[QTY]]="","",_xlfn.XLOOKUP(TRUE,$B$15:B15&lt;&gt;"",$B$15:B15,,,-1)+1)</f>
        <v>#NAME?</v>
      </c>
      <c r="C17" s="24" t="s">
        <v>21</v>
      </c>
      <c r="D17" s="11" t="s">
        <v>22</v>
      </c>
      <c r="E17" s="12" t="s">
        <v>23</v>
      </c>
      <c r="F17" s="12" t="s">
        <v>19</v>
      </c>
      <c r="G17" s="12" t="s">
        <v>24</v>
      </c>
      <c r="H17" s="23"/>
    </row>
    <row r="18" spans="2:8" x14ac:dyDescent="0.3">
      <c r="B18" s="10" t="str" cm="1">
        <f t="array" ref="B18">IF(VSH_Solutions[[#This Row],[QTY]]="","",_xlfn.XLOOKUP(TRUE,$B$15:B16&lt;&gt;"",$B$15:B16,,,-1)+1)</f>
        <v/>
      </c>
      <c r="C18" s="24"/>
      <c r="D18" s="10" t="s">
        <v>89</v>
      </c>
      <c r="E18" s="12" t="s">
        <v>94</v>
      </c>
      <c r="F18" s="12" t="s">
        <v>91</v>
      </c>
      <c r="G18" s="12" t="s">
        <v>95</v>
      </c>
      <c r="H18" s="23" t="s">
        <v>93</v>
      </c>
    </row>
    <row r="19" spans="2:8" x14ac:dyDescent="0.3">
      <c r="B19" s="10" t="e" cm="1">
        <f t="array" aca="1" ref="B19" ca="1">IF(VSH_Solutions[[#This Row],[QTY]]="","",_xlfn.XLOOKUP(TRUE,$B$15:B17&lt;&gt;"",$B$15:B17,,,-1)+1)</f>
        <v>#NAME?</v>
      </c>
      <c r="C19" s="24">
        <v>1</v>
      </c>
      <c r="D19" s="11" t="s">
        <v>25</v>
      </c>
      <c r="E19" s="12" t="s">
        <v>26</v>
      </c>
      <c r="F19" s="12" t="s">
        <v>19</v>
      </c>
      <c r="G19" s="12" t="s">
        <v>27</v>
      </c>
      <c r="H19" s="23"/>
    </row>
    <row r="20" spans="2:8" x14ac:dyDescent="0.3">
      <c r="B20" s="10" t="str" cm="1">
        <f t="array" ref="B20">IF(VSH_Solutions[[#This Row],[QTY]]="","",_xlfn.XLOOKUP(TRUE,$B$15:B18&lt;&gt;"",$B$15:B18,,,-1)+1)</f>
        <v/>
      </c>
      <c r="C20" s="24"/>
      <c r="D20" s="10" t="s">
        <v>89</v>
      </c>
      <c r="E20" s="12" t="s">
        <v>96</v>
      </c>
      <c r="F20" s="12" t="s">
        <v>91</v>
      </c>
      <c r="G20" s="12" t="s">
        <v>97</v>
      </c>
      <c r="H20" s="23" t="s">
        <v>93</v>
      </c>
    </row>
    <row r="21" spans="2:8" x14ac:dyDescent="0.3">
      <c r="B21" s="10" t="e" cm="1">
        <f t="array" aca="1" ref="B21" ca="1">IF(VSH_Solutions[[#This Row],[QTY]]="","",_xlfn.XLOOKUP(TRUE,$B$15:B19&lt;&gt;"",$B$15:B19,,,-1)+1)</f>
        <v>#NAME?</v>
      </c>
      <c r="C21" s="24" t="s">
        <v>28</v>
      </c>
      <c r="D21" s="11" t="s">
        <v>29</v>
      </c>
      <c r="E21" s="12" t="s">
        <v>30</v>
      </c>
      <c r="F21" s="12" t="s">
        <v>31</v>
      </c>
      <c r="G21" s="12" t="s">
        <v>32</v>
      </c>
      <c r="H21" s="23"/>
    </row>
    <row r="22" spans="2:8" x14ac:dyDescent="0.3">
      <c r="B22" s="10" t="str" cm="1">
        <f t="array" ref="B22">IF(VSH_Solutions[[#This Row],[QTY]]="","",_xlfn.XLOOKUP(TRUE,$B$15:B20&lt;&gt;"",$B$15:B20,,,-1)+1)</f>
        <v/>
      </c>
      <c r="C22" s="24"/>
      <c r="D22" s="10" t="s">
        <v>89</v>
      </c>
      <c r="E22" s="12" t="s">
        <v>98</v>
      </c>
      <c r="F22" s="12" t="s">
        <v>91</v>
      </c>
      <c r="G22" s="12" t="s">
        <v>99</v>
      </c>
      <c r="H22" s="23" t="s">
        <v>93</v>
      </c>
    </row>
    <row r="23" spans="2:8" x14ac:dyDescent="0.3">
      <c r="B23" s="10" t="str" cm="1">
        <f t="array" ref="B23">IF(VSH_Solutions[[#This Row],[QTY]]="","",_xlfn.XLOOKUP(TRUE,$B$15:B21&lt;&gt;"",$B$15:B21,,,-1)+1)</f>
        <v/>
      </c>
      <c r="C23" s="24"/>
      <c r="D23" s="10" t="s">
        <v>89</v>
      </c>
      <c r="E23" s="12" t="s">
        <v>100</v>
      </c>
      <c r="F23" s="12" t="s">
        <v>91</v>
      </c>
      <c r="G23" s="12" t="s">
        <v>101</v>
      </c>
      <c r="H23" s="23" t="s">
        <v>102</v>
      </c>
    </row>
    <row r="24" spans="2:8" x14ac:dyDescent="0.3">
      <c r="B24" s="10" t="str" cm="1">
        <f t="array" ref="B24">IF(VSH_Solutions[[#This Row],[QTY]]="","",_xlfn.XLOOKUP(TRUE,$B$15:B22&lt;&gt;"",$B$15:B22,,,-1)+1)</f>
        <v/>
      </c>
      <c r="C24" s="24"/>
      <c r="D24" s="10" t="s">
        <v>89</v>
      </c>
      <c r="E24" s="12" t="s">
        <v>103</v>
      </c>
      <c r="F24" s="12" t="s">
        <v>91</v>
      </c>
      <c r="G24" s="12" t="s">
        <v>104</v>
      </c>
      <c r="H24" s="23" t="s">
        <v>105</v>
      </c>
    </row>
    <row r="25" spans="2:8" x14ac:dyDescent="0.3">
      <c r="B25" s="10" t="e" cm="1">
        <f t="array" aca="1" ref="B25" ca="1">IF(VSH_Solutions[[#This Row],[QTY]]="","",_xlfn.XLOOKUP(TRUE,$B$15:B23&lt;&gt;"",$B$15:B23,,,-1)+1)</f>
        <v>#NAME?</v>
      </c>
      <c r="C25" s="24">
        <v>2</v>
      </c>
      <c r="D25" s="11" t="s">
        <v>33</v>
      </c>
      <c r="E25" s="12" t="s">
        <v>34</v>
      </c>
      <c r="F25" s="12" t="s">
        <v>31</v>
      </c>
      <c r="G25" s="12" t="s">
        <v>35</v>
      </c>
      <c r="H25" s="23"/>
    </row>
    <row r="26" spans="2:8" x14ac:dyDescent="0.3">
      <c r="B26" s="10" t="str" cm="1">
        <f t="array" ref="B26">IF(VSH_Solutions[[#This Row],[QTY]]="","",_xlfn.XLOOKUP(TRUE,$B$15:B24&lt;&gt;"",$B$15:B24,,,-1)+1)</f>
        <v/>
      </c>
      <c r="C26" s="24"/>
      <c r="D26" s="10" t="s">
        <v>89</v>
      </c>
      <c r="E26" s="12" t="s">
        <v>106</v>
      </c>
      <c r="F26" s="12" t="s">
        <v>91</v>
      </c>
      <c r="G26" s="12" t="s">
        <v>107</v>
      </c>
      <c r="H26" s="23" t="s">
        <v>93</v>
      </c>
    </row>
    <row r="27" spans="2:8" x14ac:dyDescent="0.3">
      <c r="B27" s="10" t="e" cm="1">
        <f t="array" aca="1" ref="B27" ca="1">IF(VSH_Solutions[[#This Row],[QTY]]="","",_xlfn.XLOOKUP(TRUE,$B$15:B25&lt;&gt;"",$B$15:B25,,,-1)+1)</f>
        <v>#NAME?</v>
      </c>
      <c r="C27" s="24" t="s">
        <v>36</v>
      </c>
      <c r="D27" s="11" t="s">
        <v>37</v>
      </c>
      <c r="E27" s="12" t="s">
        <v>38</v>
      </c>
      <c r="F27" s="12" t="s">
        <v>39</v>
      </c>
      <c r="G27" s="12" t="s">
        <v>40</v>
      </c>
      <c r="H27" s="23"/>
    </row>
    <row r="28" spans="2:8" ht="24" x14ac:dyDescent="0.3">
      <c r="B28" s="10" t="str" cm="1">
        <f t="array" ref="B28">IF(VSH_Solutions[[#This Row],[QTY]]="","",_xlfn.XLOOKUP(TRUE,$B$15:B26&lt;&gt;"",$B$15:B26,,,-1)+1)</f>
        <v/>
      </c>
      <c r="C28" s="24"/>
      <c r="D28" s="10" t="s">
        <v>89</v>
      </c>
      <c r="E28" s="12" t="s">
        <v>108</v>
      </c>
      <c r="F28" s="12" t="s">
        <v>91</v>
      </c>
      <c r="G28" s="12" t="s">
        <v>109</v>
      </c>
      <c r="H28" s="23" t="s">
        <v>110</v>
      </c>
    </row>
    <row r="29" spans="2:8" ht="24" x14ac:dyDescent="0.3">
      <c r="B29" s="10" t="str" cm="1">
        <f t="array" ref="B29">IF(VSH_Solutions[[#This Row],[QTY]]="","",_xlfn.XLOOKUP(TRUE,$B$15:B27&lt;&gt;"",$B$15:B27,,,-1)+1)</f>
        <v/>
      </c>
      <c r="C29" s="24"/>
      <c r="D29" s="10" t="s">
        <v>89</v>
      </c>
      <c r="E29" s="12" t="s">
        <v>111</v>
      </c>
      <c r="F29" s="12" t="s">
        <v>91</v>
      </c>
      <c r="G29" s="12" t="s">
        <v>112</v>
      </c>
      <c r="H29" s="23" t="s">
        <v>113</v>
      </c>
    </row>
    <row r="30" spans="2:8" x14ac:dyDescent="0.3">
      <c r="B30" s="10" t="str" cm="1">
        <f t="array" ref="B30">IF(VSH_Solutions[[#This Row],[QTY]]="","",_xlfn.XLOOKUP(TRUE,$B$15:B28&lt;&gt;"",$B$15:B28,,,-1)+1)</f>
        <v/>
      </c>
      <c r="C30" s="24"/>
      <c r="D30" s="10" t="s">
        <v>89</v>
      </c>
      <c r="E30" s="12" t="s">
        <v>114</v>
      </c>
      <c r="F30" s="12" t="s">
        <v>91</v>
      </c>
      <c r="G30" s="12" t="s">
        <v>115</v>
      </c>
      <c r="H30" s="23" t="s">
        <v>102</v>
      </c>
    </row>
    <row r="31" spans="2:8" x14ac:dyDescent="0.3">
      <c r="B31" s="10" t="e" cm="1">
        <f t="array" aca="1" ref="B31" ca="1">IF(VSH_Solutions[[#This Row],[QTY]]="","",_xlfn.XLOOKUP(TRUE,$B$15:B29&lt;&gt;"",$B$15:B29,,,-1)+1)</f>
        <v>#NAME?</v>
      </c>
      <c r="C31" s="24" t="s">
        <v>41</v>
      </c>
      <c r="D31" s="11" t="s">
        <v>42</v>
      </c>
      <c r="E31" s="12" t="s">
        <v>43</v>
      </c>
      <c r="F31" s="12" t="s">
        <v>19</v>
      </c>
      <c r="G31" s="12" t="s">
        <v>44</v>
      </c>
      <c r="H31" s="23"/>
    </row>
    <row r="32" spans="2:8" x14ac:dyDescent="0.3">
      <c r="B32" s="10" t="str" cm="1">
        <f t="array" ref="B32">IF(VSH_Solutions[[#This Row],[QTY]]="","",_xlfn.XLOOKUP(TRUE,$B$15:B30&lt;&gt;"",$B$15:B30,,,-1)+1)</f>
        <v/>
      </c>
      <c r="C32" s="24"/>
      <c r="D32" s="10" t="s">
        <v>89</v>
      </c>
      <c r="E32" s="12" t="s">
        <v>116</v>
      </c>
      <c r="F32" s="12" t="s">
        <v>91</v>
      </c>
      <c r="G32" s="12" t="s">
        <v>117</v>
      </c>
      <c r="H32" s="23" t="s">
        <v>93</v>
      </c>
    </row>
    <row r="33" spans="2:8" x14ac:dyDescent="0.3">
      <c r="B33" s="10" t="str" cm="1">
        <f t="array" ref="B33">IF(VSH_Solutions[[#This Row],[QTY]]="","",_xlfn.XLOOKUP(TRUE,$B$15:B31&lt;&gt;"",$B$15:B31,,,-1)+1)</f>
        <v/>
      </c>
      <c r="C33" s="24"/>
      <c r="D33" s="10" t="s">
        <v>89</v>
      </c>
      <c r="E33" s="12" t="s">
        <v>118</v>
      </c>
      <c r="F33" s="12" t="s">
        <v>91</v>
      </c>
      <c r="G33" s="12" t="s">
        <v>119</v>
      </c>
      <c r="H33" s="23" t="s">
        <v>120</v>
      </c>
    </row>
    <row r="34" spans="2:8" x14ac:dyDescent="0.3">
      <c r="B34" s="10" t="str" cm="1">
        <f t="array" ref="B34">IF(VSH_Solutions[[#This Row],[QTY]]="","",_xlfn.XLOOKUP(TRUE,$B$15:B32&lt;&gt;"",$B$15:B32,,,-1)+1)</f>
        <v/>
      </c>
      <c r="C34" s="24"/>
      <c r="D34" s="10" t="s">
        <v>89</v>
      </c>
      <c r="E34" s="12" t="s">
        <v>121</v>
      </c>
      <c r="F34" s="12" t="s">
        <v>91</v>
      </c>
      <c r="G34" s="12" t="s">
        <v>122</v>
      </c>
      <c r="H34" s="23" t="s">
        <v>102</v>
      </c>
    </row>
    <row r="35" spans="2:8" x14ac:dyDescent="0.3">
      <c r="B35" s="10" t="e" cm="1">
        <f t="array" aca="1" ref="B35" ca="1">IF(VSH_Solutions[[#This Row],[QTY]]="","",_xlfn.XLOOKUP(TRUE,$B$15:B33&lt;&gt;"",$B$15:B33,,,-1)+1)</f>
        <v>#NAME?</v>
      </c>
      <c r="C35" s="24">
        <v>1</v>
      </c>
      <c r="D35" s="11" t="s">
        <v>45</v>
      </c>
      <c r="E35" s="12" t="s">
        <v>46</v>
      </c>
      <c r="F35" s="12" t="s">
        <v>19</v>
      </c>
      <c r="G35" s="12" t="s">
        <v>47</v>
      </c>
      <c r="H35" s="23"/>
    </row>
    <row r="36" spans="2:8" x14ac:dyDescent="0.3">
      <c r="B36" s="10" t="str" cm="1">
        <f t="array" ref="B36">IF(VSH_Solutions[[#This Row],[QTY]]="","",_xlfn.XLOOKUP(TRUE,$B$15:B34&lt;&gt;"",$B$15:B34,,,-1)+1)</f>
        <v/>
      </c>
      <c r="C36" s="24"/>
      <c r="D36" s="10" t="s">
        <v>89</v>
      </c>
      <c r="E36" s="12" t="s">
        <v>123</v>
      </c>
      <c r="F36" s="12" t="s">
        <v>91</v>
      </c>
      <c r="G36" s="12" t="s">
        <v>124</v>
      </c>
      <c r="H36" s="23" t="s">
        <v>93</v>
      </c>
    </row>
    <row r="37" spans="2:8" x14ac:dyDescent="0.3">
      <c r="B37" s="10" t="e" cm="1">
        <f t="array" aca="1" ref="B37" ca="1">IF(VSH_Solutions[[#This Row],[QTY]]="","",_xlfn.XLOOKUP(TRUE,$B$15:B35&lt;&gt;"",$B$15:B35,,,-1)+1)</f>
        <v>#NAME?</v>
      </c>
      <c r="C37" s="24" t="s">
        <v>36</v>
      </c>
      <c r="D37" s="11" t="s">
        <v>82</v>
      </c>
      <c r="E37" s="12" t="s">
        <v>83</v>
      </c>
      <c r="F37" s="12" t="s">
        <v>19</v>
      </c>
      <c r="G37" s="12" t="s">
        <v>84</v>
      </c>
      <c r="H37" s="23"/>
    </row>
    <row r="38" spans="2:8" x14ac:dyDescent="0.3">
      <c r="B38" s="10" t="str" cm="1">
        <f t="array" ref="B38">IF(VSH_Solutions[[#This Row],[QTY]]="","",_xlfn.XLOOKUP(TRUE,$B$15:B36&lt;&gt;"",$B$15:B36,,,-1)+1)</f>
        <v/>
      </c>
      <c r="C38" s="24"/>
      <c r="D38" s="10" t="s">
        <v>89</v>
      </c>
      <c r="E38" s="12" t="s">
        <v>125</v>
      </c>
      <c r="F38" s="12" t="s">
        <v>91</v>
      </c>
      <c r="G38" s="12" t="s">
        <v>126</v>
      </c>
      <c r="H38" s="23" t="s">
        <v>127</v>
      </c>
    </row>
    <row r="39" spans="2:8" x14ac:dyDescent="0.3">
      <c r="B39" s="10"/>
      <c r="C39" s="24"/>
      <c r="D39" s="10" t="s">
        <v>89</v>
      </c>
      <c r="E39" s="12" t="s">
        <v>128</v>
      </c>
      <c r="F39" s="12" t="s">
        <v>91</v>
      </c>
      <c r="G39" s="12" t="s">
        <v>129</v>
      </c>
      <c r="H39" s="23" t="s">
        <v>130</v>
      </c>
    </row>
    <row r="40" spans="2:8" x14ac:dyDescent="0.3">
      <c r="B40" s="10"/>
      <c r="C40" s="24"/>
      <c r="D40" s="10" t="s">
        <v>89</v>
      </c>
      <c r="E40" s="12" t="s">
        <v>131</v>
      </c>
      <c r="F40" s="12" t="s">
        <v>91</v>
      </c>
      <c r="G40" s="12" t="s">
        <v>132</v>
      </c>
      <c r="H40" s="23" t="s">
        <v>133</v>
      </c>
    </row>
    <row r="41" spans="2:8" x14ac:dyDescent="0.3">
      <c r="B41" s="10" t="e" cm="1">
        <f t="array" aca="1" ref="B41" ca="1">IF(VSH_Solutions[[#This Row],[QTY]]="","",_xlfn.XLOOKUP(TRUE,$B$15:B37&lt;&gt;"",$B$15:B37,,,-1)+1)</f>
        <v>#NAME?</v>
      </c>
      <c r="C41" s="24">
        <v>1</v>
      </c>
      <c r="D41" s="11" t="s">
        <v>48</v>
      </c>
      <c r="E41" s="12" t="s">
        <v>49</v>
      </c>
      <c r="F41" s="12" t="s">
        <v>50</v>
      </c>
      <c r="G41" s="12" t="s">
        <v>51</v>
      </c>
      <c r="H41" s="23"/>
    </row>
    <row r="42" spans="2:8" x14ac:dyDescent="0.3">
      <c r="B42" s="10" t="str" cm="1">
        <f t="array" ref="B42">IF(VSH_Solutions[[#This Row],[QTY]]="","",_xlfn.XLOOKUP(TRUE,$B$15:B38&lt;&gt;"",$B$15:B38,,,-1)+1)</f>
        <v/>
      </c>
      <c r="C42" s="24"/>
      <c r="D42" s="10" t="s">
        <v>89</v>
      </c>
      <c r="E42" s="12" t="s">
        <v>134</v>
      </c>
      <c r="F42" s="12" t="s">
        <v>91</v>
      </c>
      <c r="G42" s="12" t="s">
        <v>135</v>
      </c>
      <c r="H42" s="23" t="s">
        <v>136</v>
      </c>
    </row>
    <row r="43" spans="2:8" x14ac:dyDescent="0.3">
      <c r="B43" s="10" t="e" cm="1">
        <f t="array" aca="1" ref="B43" ca="1">IF(VSH_Solutions[[#This Row],[QTY]]="","",_xlfn.XLOOKUP(TRUE,$B$15:B41&lt;&gt;"",$B$15:B41,,,-1)+1)</f>
        <v>#NAME?</v>
      </c>
      <c r="C43" s="24">
        <v>1</v>
      </c>
      <c r="D43" s="11" t="s">
        <v>52</v>
      </c>
      <c r="E43" s="12" t="s">
        <v>53</v>
      </c>
      <c r="F43" s="12" t="s">
        <v>50</v>
      </c>
      <c r="G43" s="12" t="s">
        <v>54</v>
      </c>
      <c r="H43" s="23"/>
    </row>
    <row r="44" spans="2:8" x14ac:dyDescent="0.3">
      <c r="B44" s="10" t="str" cm="1">
        <f t="array" ref="B44">IF(VSH_Solutions[[#This Row],[QTY]]="","",_xlfn.XLOOKUP(TRUE,$B$15:B42&lt;&gt;"",$B$15:B42,,,-1)+1)</f>
        <v/>
      </c>
      <c r="C44" s="24"/>
      <c r="D44" s="10" t="s">
        <v>89</v>
      </c>
      <c r="E44" s="12" t="s">
        <v>137</v>
      </c>
      <c r="F44" s="12" t="s">
        <v>91</v>
      </c>
      <c r="G44" s="12" t="s">
        <v>138</v>
      </c>
      <c r="H44" s="23" t="s">
        <v>136</v>
      </c>
    </row>
    <row r="45" spans="2:8" x14ac:dyDescent="0.3">
      <c r="B45" s="10" t="e" cm="1">
        <f t="array" aca="1" ref="B45" ca="1">IF(VSH_Solutions[[#This Row],[QTY]]="","",_xlfn.XLOOKUP(TRUE,$B$15:B43&lt;&gt;"",$B$15:B43,,,-1)+1)</f>
        <v>#NAME?</v>
      </c>
      <c r="C45" s="24">
        <v>2</v>
      </c>
      <c r="D45" s="11" t="s">
        <v>55</v>
      </c>
      <c r="E45" s="12" t="s">
        <v>56</v>
      </c>
      <c r="F45" s="12" t="s">
        <v>50</v>
      </c>
      <c r="G45" s="12" t="s">
        <v>57</v>
      </c>
      <c r="H45" s="23"/>
    </row>
    <row r="46" spans="2:8" x14ac:dyDescent="0.3">
      <c r="B46" s="10" t="str" cm="1">
        <f t="array" ref="B46">IF(VSH_Solutions[[#This Row],[QTY]]="","",_xlfn.XLOOKUP(TRUE,$B$15:B44&lt;&gt;"",$B$15:B44,,,-1)+1)</f>
        <v/>
      </c>
      <c r="C46" s="24"/>
      <c r="D46" s="10" t="s">
        <v>89</v>
      </c>
      <c r="E46" s="12" t="s">
        <v>139</v>
      </c>
      <c r="F46" s="12" t="s">
        <v>91</v>
      </c>
      <c r="G46" s="12" t="s">
        <v>140</v>
      </c>
      <c r="H46" s="23" t="s">
        <v>136</v>
      </c>
    </row>
    <row r="47" spans="2:8" x14ac:dyDescent="0.3">
      <c r="B47" s="10" t="e" cm="1">
        <f t="array" aca="1" ref="B47" ca="1">IF(VSH_Solutions[[#This Row],[QTY]]="","",_xlfn.XLOOKUP(TRUE,$B$15:B45&lt;&gt;"",$B$15:B45,,,-1)+1)</f>
        <v>#NAME?</v>
      </c>
      <c r="C47" s="24">
        <v>1</v>
      </c>
      <c r="D47" s="11" t="s">
        <v>58</v>
      </c>
      <c r="E47" s="12" t="s">
        <v>59</v>
      </c>
      <c r="F47" s="12" t="s">
        <v>50</v>
      </c>
      <c r="G47" s="12" t="s">
        <v>60</v>
      </c>
      <c r="H47" s="23"/>
    </row>
    <row r="48" spans="2:8" x14ac:dyDescent="0.3">
      <c r="B48" s="10" t="str" cm="1">
        <f t="array" ref="B48">IF(VSH_Solutions[[#This Row],[QTY]]="","",_xlfn.XLOOKUP(TRUE,$B$15:B46&lt;&gt;"",$B$15:B46,,,-1)+1)</f>
        <v/>
      </c>
      <c r="C48" s="24"/>
      <c r="D48" s="10" t="s">
        <v>89</v>
      </c>
      <c r="E48" s="12" t="s">
        <v>141</v>
      </c>
      <c r="F48" s="12" t="s">
        <v>91</v>
      </c>
      <c r="G48" s="12" t="s">
        <v>142</v>
      </c>
      <c r="H48" s="23" t="s">
        <v>136</v>
      </c>
    </row>
    <row r="49" spans="2:8" x14ac:dyDescent="0.3">
      <c r="B49" s="10" t="e" cm="1">
        <f t="array" aca="1" ref="B49" ca="1">IF(VSH_Solutions[[#This Row],[QTY]]="","",_xlfn.XLOOKUP(TRUE,$B$15:B47&lt;&gt;"",$B$15:B47,,,-1)+1)</f>
        <v>#NAME?</v>
      </c>
      <c r="C49" s="24">
        <v>1</v>
      </c>
      <c r="D49" s="11" t="s">
        <v>61</v>
      </c>
      <c r="E49" s="12" t="s">
        <v>62</v>
      </c>
      <c r="F49" s="12" t="s">
        <v>50</v>
      </c>
      <c r="G49" s="12" t="s">
        <v>63</v>
      </c>
      <c r="H49" s="23"/>
    </row>
    <row r="50" spans="2:8" x14ac:dyDescent="0.3">
      <c r="B50" s="10" t="str" cm="1">
        <f t="array" ref="B50">IF(VSH_Solutions[[#This Row],[QTY]]="","",_xlfn.XLOOKUP(TRUE,$B$15:B48&lt;&gt;"",$B$15:B48,,,-1)+1)</f>
        <v/>
      </c>
      <c r="C50" s="24"/>
      <c r="D50" s="10" t="s">
        <v>89</v>
      </c>
      <c r="E50" s="12" t="s">
        <v>143</v>
      </c>
      <c r="F50" s="12" t="s">
        <v>91</v>
      </c>
      <c r="G50" s="12" t="s">
        <v>144</v>
      </c>
      <c r="H50" s="23" t="s">
        <v>136</v>
      </c>
    </row>
    <row r="51" spans="2:8" x14ac:dyDescent="0.3">
      <c r="B51" s="10" t="e" cm="1">
        <f t="array" aca="1" ref="B51" ca="1">IF(VSH_Solutions[[#This Row],[QTY]]="","",_xlfn.XLOOKUP(TRUE,$B$15:B49&lt;&gt;"",$B$15:B49,,,-1)+1)</f>
        <v>#NAME?</v>
      </c>
      <c r="C51" s="24">
        <v>1</v>
      </c>
      <c r="D51" s="12" t="s">
        <v>64</v>
      </c>
      <c r="E51" s="12" t="s">
        <v>65</v>
      </c>
      <c r="F51" s="12" t="s">
        <v>50</v>
      </c>
      <c r="G51" s="12" t="s">
        <v>66</v>
      </c>
      <c r="H51" s="23"/>
    </row>
    <row r="52" spans="2:8" x14ac:dyDescent="0.3">
      <c r="B52" s="10" t="str" cm="1">
        <f t="array" ref="B52">IF(VSH_Solutions[[#This Row],[QTY]]="","",_xlfn.XLOOKUP(TRUE,$B$15:B50&lt;&gt;"",$B$15:B50,,,-1)+1)</f>
        <v/>
      </c>
      <c r="C52" s="24"/>
      <c r="D52" s="10" t="s">
        <v>89</v>
      </c>
      <c r="E52" s="12" t="s">
        <v>145</v>
      </c>
      <c r="F52" s="12" t="s">
        <v>91</v>
      </c>
      <c r="G52" s="12" t="s">
        <v>146</v>
      </c>
      <c r="H52" s="23" t="s">
        <v>136</v>
      </c>
    </row>
    <row r="53" spans="2:8" x14ac:dyDescent="0.3">
      <c r="B53" s="10" t="e" cm="1">
        <f t="array" aca="1" ref="B53" ca="1">IF(VSH_Solutions[[#This Row],[QTY]]="","",_xlfn.XLOOKUP(TRUE,$B$15:B51&lt;&gt;"",$B$15:B51,,,-1)+1)</f>
        <v>#NAME?</v>
      </c>
      <c r="C53" s="24">
        <v>1</v>
      </c>
      <c r="D53" s="11" t="s">
        <v>67</v>
      </c>
      <c r="E53" s="12" t="s">
        <v>68</v>
      </c>
      <c r="F53" s="12" t="s">
        <v>50</v>
      </c>
      <c r="G53" s="12" t="s">
        <v>69</v>
      </c>
      <c r="H53" s="23"/>
    </row>
    <row r="54" spans="2:8" x14ac:dyDescent="0.3">
      <c r="B54" s="10" t="str" cm="1">
        <f t="array" ref="B54">IF(VSH_Solutions[[#This Row],[QTY]]="","",_xlfn.XLOOKUP(TRUE,$B$15:B52&lt;&gt;"",$B$15:B52,,,-1)+1)</f>
        <v/>
      </c>
      <c r="C54" s="24"/>
      <c r="D54" s="10" t="s">
        <v>89</v>
      </c>
      <c r="E54" s="12" t="s">
        <v>147</v>
      </c>
      <c r="F54" s="12" t="s">
        <v>91</v>
      </c>
      <c r="G54" s="12" t="s">
        <v>148</v>
      </c>
      <c r="H54" s="23" t="s">
        <v>136</v>
      </c>
    </row>
    <row r="55" spans="2:8" x14ac:dyDescent="0.3">
      <c r="B55" s="10" t="e" cm="1">
        <f t="array" aca="1" ref="B55" ca="1">IF(VSH_Solutions[[#This Row],[QTY]]="","",_xlfn.XLOOKUP(TRUE,$B$15:B53&lt;&gt;"",$B$15:B53,,,-1)+1)</f>
        <v>#NAME?</v>
      </c>
      <c r="C55" s="24">
        <v>1</v>
      </c>
      <c r="D55" s="11" t="s">
        <v>70</v>
      </c>
      <c r="E55" s="12" t="s">
        <v>71</v>
      </c>
      <c r="F55" s="12" t="s">
        <v>50</v>
      </c>
      <c r="G55" s="12" t="s">
        <v>72</v>
      </c>
      <c r="H55" s="23"/>
    </row>
    <row r="56" spans="2:8" x14ac:dyDescent="0.3">
      <c r="B56" s="10" t="str" cm="1">
        <f t="array" ref="B56">IF(VSH_Solutions[[#This Row],[QTY]]="","",_xlfn.XLOOKUP(TRUE,$B$15:B54&lt;&gt;"",$B$15:B54,,,-1)+1)</f>
        <v/>
      </c>
      <c r="C56" s="24"/>
      <c r="D56" s="10" t="s">
        <v>89</v>
      </c>
      <c r="E56" s="12" t="s">
        <v>149</v>
      </c>
      <c r="F56" s="12" t="s">
        <v>91</v>
      </c>
      <c r="G56" s="12" t="s">
        <v>150</v>
      </c>
      <c r="H56" s="23" t="s">
        <v>136</v>
      </c>
    </row>
    <row r="57" spans="2:8" x14ac:dyDescent="0.3">
      <c r="B57" s="10" t="e" cm="1">
        <f t="array" aca="1" ref="B57" ca="1">IF(VSH_Solutions[[#This Row],[QTY]]="","",_xlfn.XLOOKUP(TRUE,$B$15:B55&lt;&gt;"",$B$15:B55,,,-1)+1)</f>
        <v>#NAME?</v>
      </c>
      <c r="C57" s="24">
        <v>1</v>
      </c>
      <c r="D57" s="11" t="s">
        <v>73</v>
      </c>
      <c r="E57" s="12" t="s">
        <v>74</v>
      </c>
      <c r="F57" s="12" t="s">
        <v>50</v>
      </c>
      <c r="G57" s="12" t="s">
        <v>75</v>
      </c>
      <c r="H57" s="23"/>
    </row>
    <row r="58" spans="2:8" x14ac:dyDescent="0.3">
      <c r="B58" s="10" t="str" cm="1">
        <f t="array" ref="B58">IF(VSH_Solutions[[#This Row],[QTY]]="","",_xlfn.XLOOKUP(TRUE,$B$15:B56&lt;&gt;"",$B$15:B56,,,-1)+1)</f>
        <v/>
      </c>
      <c r="C58" s="24"/>
      <c r="D58" s="10" t="s">
        <v>89</v>
      </c>
      <c r="E58" s="12" t="s">
        <v>151</v>
      </c>
      <c r="F58" s="12" t="s">
        <v>91</v>
      </c>
      <c r="G58" s="12" t="s">
        <v>152</v>
      </c>
      <c r="H58" s="23" t="s">
        <v>136</v>
      </c>
    </row>
    <row r="59" spans="2:8" x14ac:dyDescent="0.3">
      <c r="B59" s="10" t="e" cm="1">
        <f t="array" aca="1" ref="B59" ca="1">IF(VSH_Solutions[[#This Row],[QTY]]="","",_xlfn.XLOOKUP(TRUE,$B$15:B57&lt;&gt;"",$B$15:B57,,,-1)+1)</f>
        <v>#NAME?</v>
      </c>
      <c r="C59" s="24">
        <v>1</v>
      </c>
      <c r="D59" s="11" t="s">
        <v>76</v>
      </c>
      <c r="E59" s="12" t="s">
        <v>77</v>
      </c>
      <c r="F59" s="12" t="s">
        <v>50</v>
      </c>
      <c r="G59" s="12" t="s">
        <v>78</v>
      </c>
      <c r="H59" s="23"/>
    </row>
    <row r="60" spans="2:8" x14ac:dyDescent="0.3">
      <c r="B60" s="10" t="str" cm="1">
        <f t="array" ref="B60">IF(VSH_Solutions[[#This Row],[QTY]]="","",_xlfn.XLOOKUP(TRUE,$B$15:B58&lt;&gt;"",$B$15:B58,,,-1)+1)</f>
        <v/>
      </c>
      <c r="C60" s="24"/>
      <c r="D60" s="10" t="s">
        <v>89</v>
      </c>
      <c r="E60" s="12" t="s">
        <v>153</v>
      </c>
      <c r="F60" s="12" t="s">
        <v>91</v>
      </c>
      <c r="G60" s="12" t="s">
        <v>154</v>
      </c>
      <c r="H60" s="23" t="s">
        <v>136</v>
      </c>
    </row>
    <row r="61" spans="2:8" x14ac:dyDescent="0.3">
      <c r="B61" s="10" t="e" cm="1">
        <f t="array" aca="1" ref="B61" ca="1">IF(VSH_Solutions[[#This Row],[QTY]]="","",_xlfn.XLOOKUP(TRUE,$B$15:B59&lt;&gt;"",$B$15:B59,,,-1)+1)</f>
        <v>#NAME?</v>
      </c>
      <c r="C61" s="24">
        <v>1</v>
      </c>
      <c r="D61" s="11" t="s">
        <v>79</v>
      </c>
      <c r="E61" s="12" t="s">
        <v>80</v>
      </c>
      <c r="F61" s="12" t="s">
        <v>50</v>
      </c>
      <c r="G61" s="12" t="s">
        <v>81</v>
      </c>
      <c r="H61" s="23"/>
    </row>
    <row r="62" spans="2:8" x14ac:dyDescent="0.3">
      <c r="B62" s="10" t="str" cm="1">
        <f t="array" ref="B62">IF(VSH_Solutions[[#This Row],[QTY]]="","",_xlfn.XLOOKUP(TRUE,$B$15:B60&lt;&gt;"",$B$15:B60,,,-1)+1)</f>
        <v/>
      </c>
      <c r="C62" s="24"/>
      <c r="D62" s="10" t="s">
        <v>89</v>
      </c>
      <c r="E62" s="12" t="s">
        <v>155</v>
      </c>
      <c r="F62" s="12" t="s">
        <v>91</v>
      </c>
      <c r="G62" s="12" t="s">
        <v>156</v>
      </c>
      <c r="H62" s="23" t="s">
        <v>136</v>
      </c>
    </row>
    <row r="63" spans="2:8" x14ac:dyDescent="0.3">
      <c r="B63" s="10" t="e" cm="1">
        <f t="array" aca="1" ref="B63" ca="1">IF(VSH_Solutions[[#This Row],[QTY]]="","",_xlfn.XLOOKUP(TRUE,$B$15:B61&lt;&gt;"",$B$15:B61,,,-1)+1)</f>
        <v>#NAME?</v>
      </c>
      <c r="C63" s="24" t="s">
        <v>36</v>
      </c>
      <c r="D63" s="11" t="s">
        <v>85</v>
      </c>
      <c r="E63" s="12" t="s">
        <v>86</v>
      </c>
      <c r="F63" s="12" t="s">
        <v>87</v>
      </c>
      <c r="G63" s="12" t="s">
        <v>88</v>
      </c>
      <c r="H63" s="23"/>
    </row>
    <row r="64" spans="2:8" ht="6.95" customHeight="1" x14ac:dyDescent="0.3">
      <c r="B64" s="13"/>
      <c r="C64" s="13"/>
      <c r="D64" s="13"/>
      <c r="E64" s="14"/>
      <c r="F64" s="14"/>
      <c r="G64" s="15"/>
      <c r="H64" s="14"/>
    </row>
    <row r="65" spans="2:8" ht="15.75" customHeight="1" x14ac:dyDescent="0.3">
      <c r="B65" s="16"/>
      <c r="C65" s="16"/>
      <c r="D65" s="16"/>
      <c r="E65" s="17"/>
      <c r="F65" s="17"/>
      <c r="G65" s="17"/>
      <c r="H65" s="17"/>
    </row>
    <row r="66" spans="2:8" x14ac:dyDescent="0.3">
      <c r="B6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66" s="19"/>
      <c r="D66" s="19"/>
      <c r="E66" s="19"/>
      <c r="F66" s="19"/>
      <c r="G66" s="19"/>
      <c r="H66" s="19"/>
    </row>
    <row r="67" spans="2:8" x14ac:dyDescent="0.3">
      <c r="B67" s="19"/>
      <c r="C67" s="19"/>
      <c r="D67" s="19"/>
      <c r="E67" s="19"/>
      <c r="F67" s="19"/>
      <c r="G67" s="19"/>
      <c r="H67" s="19"/>
    </row>
    <row r="68" spans="2:8" s="21" customFormat="1" ht="75" customHeight="1" x14ac:dyDescent="0.3">
      <c r="B68" s="29" t="s">
        <v>12</v>
      </c>
      <c r="C68" s="29"/>
      <c r="D68" s="29"/>
      <c r="E68" s="29"/>
      <c r="F68" s="29"/>
      <c r="G68" s="29"/>
      <c r="H68" s="29"/>
    </row>
    <row r="69" spans="2:8" x14ac:dyDescent="0.3">
      <c r="B69" s="19"/>
      <c r="C69" s="19"/>
      <c r="D69" s="19"/>
      <c r="E69" s="19"/>
      <c r="F69" s="19"/>
      <c r="G69" s="19"/>
      <c r="H69" s="19"/>
    </row>
    <row r="70" spans="2:8" ht="90" customHeight="1" x14ac:dyDescent="0.3">
      <c r="B70" s="29" t="s">
        <v>13</v>
      </c>
      <c r="C70" s="29"/>
      <c r="D70" s="29"/>
      <c r="E70" s="29"/>
      <c r="F70" s="29"/>
      <c r="G70" s="29"/>
      <c r="H70" s="29"/>
    </row>
    <row r="71" spans="2:8" x14ac:dyDescent="0.3">
      <c r="B71" s="20"/>
      <c r="C71" s="20"/>
      <c r="D71" s="20"/>
      <c r="E71" s="20"/>
      <c r="F71" s="20"/>
      <c r="G71" s="20"/>
      <c r="H71" s="20"/>
    </row>
    <row r="72" spans="2:8" x14ac:dyDescent="0.3">
      <c r="B72" s="30" t="s">
        <v>14</v>
      </c>
      <c r="C72" s="30"/>
      <c r="D72" s="30"/>
      <c r="E72" s="30"/>
      <c r="F72" s="30"/>
      <c r="G72" s="30"/>
      <c r="H72" s="30"/>
    </row>
    <row r="73" spans="2:8" x14ac:dyDescent="0.3">
      <c r="B73" s="19"/>
      <c r="C73" s="19"/>
      <c r="D73" s="19"/>
      <c r="E73" s="19"/>
      <c r="F73" s="19"/>
      <c r="G73" s="19"/>
      <c r="H73" s="19"/>
    </row>
    <row r="74" spans="2:8" x14ac:dyDescent="0.3">
      <c r="B74" s="19" t="str">
        <f ca="1">CONCATENATE("©", YEAR(TODAY())&amp;" ", "Vishay Intertechnology, Inc. All Rights Reserved.")</f>
        <v>©2024 Vishay Intertechnology, Inc. All Rights Reserved.</v>
      </c>
      <c r="C74" s="19"/>
      <c r="D74" s="19"/>
      <c r="E74" s="19"/>
      <c r="F74" s="19"/>
      <c r="G74" s="19"/>
      <c r="H74" s="19"/>
    </row>
  </sheetData>
  <sheetProtection formatCells="0" formatColumns="0" formatRows="0" insertRows="0" deleteRows="0" selectLockedCells="1" sort="0" autoFilter="0"/>
  <mergeCells count="7">
    <mergeCell ref="B70:H70"/>
    <mergeCell ref="B72:H72"/>
    <mergeCell ref="B68:H68"/>
    <mergeCell ref="B12:F12"/>
    <mergeCell ref="E2:H3"/>
    <mergeCell ref="E7:G7"/>
    <mergeCell ref="E8:G8"/>
  </mergeCells>
  <phoneticPr fontId="31"/>
  <conditionalFormatting sqref="B15:D63">
    <cfRule type="expression" dxfId="5" priority="2">
      <formula>SEARCH("Option",INDIRECT("VSH_Solutions[@REFERENCE]"))</formula>
    </cfRule>
  </conditionalFormatting>
  <conditionalFormatting sqref="E8:E10">
    <cfRule type="cellIs" dxfId="4" priority="7" operator="notEqual">
      <formula>"none"</formula>
    </cfRule>
  </conditionalFormatting>
  <conditionalFormatting sqref="E15:E63">
    <cfRule type="expression" dxfId="3" priority="3">
      <formula>SEARCH("Option",INDIRECT("VSH_Solutions[@REFERENCE]"))</formula>
    </cfRule>
  </conditionalFormatting>
  <conditionalFormatting sqref="F15:G63">
    <cfRule type="expression" dxfId="2" priority="4">
      <formula>SEARCH("Option",INDIRECT("VSH_Solutions[@REFERENCE]"))</formula>
    </cfRule>
  </conditionalFormatting>
  <conditionalFormatting sqref="G15:G63">
    <cfRule type="duplicateValues" dxfId="1" priority="227"/>
  </conditionalFormatting>
  <conditionalFormatting sqref="H15:H63">
    <cfRule type="expression" dxfId="0" priority="6">
      <formula>SEARCH("Option",INDIRECT("VSH_Solutions[@REFERENCE]"))</formula>
    </cfRule>
  </conditionalFormatting>
  <hyperlinks>
    <hyperlink ref="E11" r:id="rId1" xr:uid="{6483E217-BAE5-48C8-B2A4-51886790F821}"/>
    <hyperlink ref="E9" r:id="rId2" xr:uid="{98FFD982-BA27-45B3-8E97-499A22B446C8}"/>
  </hyperlinks>
  <pageMargins left="0.25" right="0.25" top="0.75" bottom="0.75" header="0.3" footer="0.3"/>
  <pageSetup scale="58" fitToHeight="0" orientation="portrait" r:id="rId3"/>
  <headerFooter>
    <oddFooter>Page &amp;P of &amp;N</oddFooter>
  </headerFooter>
  <customProperties>
    <customPr name="_pios_id" r:id="rId4"/>
  </customProperties>
  <drawing r:id="rId5"/>
  <tableParts count="1">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B7F11C-F7B6-48E0-B713-BA773F0CAB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3.xml><?xml version="1.0" encoding="utf-8"?>
<ds:datastoreItem xmlns:ds="http://schemas.openxmlformats.org/officeDocument/2006/customXml" ds:itemID="{06391FA1-90DF-4B1F-B294-01B6CDA3CDEC}">
  <ds:schemaRefs>
    <ds:schemaRef ds:uri="http://purl.org/dc/dcmitype/"/>
    <ds:schemaRef ds:uri="http://purl.org/dc/elements/1.1/"/>
    <ds:schemaRef ds:uri="http://schemas.microsoft.com/office/infopath/2007/PartnerControls"/>
    <ds:schemaRef ds:uri="http://schemas.openxmlformats.org/package/2006/metadata/core-properties"/>
    <ds:schemaRef ds:uri="5ef0bd1e-f867-49ec-a6b0-ce23f5d6e196"/>
    <ds:schemaRef ds:uri="http://www.w3.org/XML/1998/namespace"/>
    <ds:schemaRef ds:uri="http://schemas.microsoft.com/office/2006/documentManagement/types"/>
    <ds:schemaRef ds:uri="4458dbba-8c1e-4520-8f78-cc11bd0e3a81"/>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Jorge.Lugo@vishay.com</dc:creator>
  <cp:lastModifiedBy>Work</cp:lastModifiedBy>
  <cp:lastPrinted>2024-04-19T16:51:10Z</cp:lastPrinted>
  <dcterms:created xsi:type="dcterms:W3CDTF">2018-03-15T20:00:05Z</dcterms:created>
  <dcterms:modified xsi:type="dcterms:W3CDTF">2024-09-06T06:13:32Z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0x0101003AE8E4FBE61ADB4483913F3FA22E1CCA</vt:lpwstr>
  </property>
  <property fmtid="{D5CDD505-2E9C-101B-9397-08002B2CF9AE}" pid="10" name="MediaServiceImageTags">
    <vt:lpwstr/>
  </property>
  <property fmtid="{D5CDD505-2E9C-101B-9397-08002B2CF9AE}" pid="11" name="Order">
    <vt:r8>668600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