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DA632FAD-4E42-45A7-8E57-BB8CAFA8DD8A}"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BoM'!$B$1:$H$60</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7" i="1" l="1"/>
  <c r="B19" i="1" s="1"/>
  <c r="B20" i="1" s="1"/>
  <c r="B21" i="1" s="1"/>
  <c r="B22" i="1" s="1"/>
  <c r="B24" i="1" s="1"/>
  <c r="B25" i="1" s="1"/>
  <c r="B26" i="1" s="1"/>
  <c r="B28" i="1" s="1"/>
  <c r="B29" i="1" s="1"/>
  <c r="B30" i="1" s="1"/>
  <c r="B31" i="1" s="1"/>
  <c r="B32" i="1" s="1"/>
  <c r="B35" i="1" s="1"/>
  <c r="B38" i="1" s="1"/>
  <c r="B39" i="1" s="1"/>
  <c r="B40" i="1" s="1"/>
  <c r="B41" i="1" s="1"/>
  <c r="B42" i="1" s="1"/>
  <c r="B43" i="1" s="1"/>
  <c r="B46" i="1" l="1"/>
</calcChain>
</file>

<file path=xl/sharedStrings.xml><?xml version="1.0" encoding="utf-8"?>
<sst xmlns="http://schemas.openxmlformats.org/spreadsheetml/2006/main" count="126" uniqueCount="107">
  <si>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</si>
  <si>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</si>
  <si>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</si>
  <si>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</si>
  <si>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</si>
  <si>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</si>
  <si>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</si>
  <si>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</si>
  <si>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</si>
  <si>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</si>
  <si>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</si>
  <si>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**Vishay Reference Design Alternative / Replacement Parts List**</t>
  </si>
  <si>
    <t>MPS</t>
  </si>
  <si>
    <t>5V to 60V, Three-Phase Brushless DC Motor Pre-Driver
DC Motor Pre-Driver</t>
  </si>
  <si>
    <t>MP6532</t>
  </si>
  <si>
    <t>C1,C2,C3,C4,C5
,C6,C20,R12, R13,R20,R21</t>
  </si>
  <si>
    <t xml:space="preserve">NS  </t>
  </si>
  <si>
    <t>C7</t>
  </si>
  <si>
    <t>1000uF Electrolytic Cap. 63V DIP</t>
  </si>
  <si>
    <t>Jianghai</t>
  </si>
  <si>
    <t>CD263-63V1000</t>
  </si>
  <si>
    <t>option</t>
  </si>
  <si>
    <t>CAP ALUM 1000UF 20% 63V SMD</t>
  </si>
  <si>
    <t>Vishay</t>
  </si>
  <si>
    <t>MAL214699814E3</t>
  </si>
  <si>
    <t>C8,C9,C10,C11, C12,C13,C21,
C22,C23</t>
  </si>
  <si>
    <t>4.7µF Ceramic Cap. 100V, X7S 1210</t>
  </si>
  <si>
    <t>TDK</t>
  </si>
  <si>
    <t>C3225X7S2A475K</t>
  </si>
  <si>
    <t>C14</t>
  </si>
  <si>
    <t>100nF Ceramic Cap. 100V, X7R 0805</t>
  </si>
  <si>
    <t>CGA4J2X7R2A104K</t>
  </si>
  <si>
    <t>C15</t>
  </si>
  <si>
    <t>470nF Ceramic Cap. 100V, X7R 0805</t>
  </si>
  <si>
    <t>Murata</t>
  </si>
  <si>
    <t>GRM21BR72A474KA73L</t>
  </si>
  <si>
    <t>C16</t>
  </si>
  <si>
    <t>10µF Ceramic Cap. 25V, X5R 1206</t>
  </si>
  <si>
    <t>GRM31CR61E106KA12L</t>
  </si>
  <si>
    <t>10uF, 25V, B-case (3528-21), Polymer</t>
  </si>
  <si>
    <t>T55B106M025C0100</t>
  </si>
  <si>
    <t>SMD, 3.5 x 2.8 x 2.1mm</t>
  </si>
  <si>
    <t>C17,C18,C19</t>
  </si>
  <si>
    <t>0.1µF Ceramic Cap. 25V, X7R 0603</t>
  </si>
  <si>
    <t>GRM188R71E104KA01D</t>
  </si>
  <si>
    <t>R1,R2,R3,R4,
R5,R6</t>
  </si>
  <si>
    <t>2Ohm Film Resistor. 1% 1210</t>
  </si>
  <si>
    <t>Yageo</t>
  </si>
  <si>
    <t>RC1210FR-072RL</t>
  </si>
  <si>
    <t>R7,R8,R9,R10,
R11</t>
  </si>
  <si>
    <t>100mOhm Resistor. 2W DIP</t>
  </si>
  <si>
    <t>闽达</t>
  </si>
  <si>
    <t>RES 0.2 OHM 1% 2W 2512</t>
  </si>
  <si>
    <t>RCWE2512R200FKEA</t>
  </si>
  <si>
    <t>R14</t>
  </si>
  <si>
    <t>499Ohm Film Resistor. 1% 0603</t>
  </si>
  <si>
    <t>RC0603FR-07499RL</t>
  </si>
  <si>
    <t>R15</t>
  </si>
  <si>
    <t>200k Film Resistor ,1% 0603</t>
  </si>
  <si>
    <t>RC0603FR-07200KL</t>
  </si>
  <si>
    <t>R16,R17,R18,</t>
  </si>
  <si>
    <t>10Ohm Film Resistor ,1% 0603</t>
  </si>
  <si>
    <t>RC0603FR-0710RL</t>
  </si>
  <si>
    <t>R19</t>
  </si>
  <si>
    <t>0Ohm Film Resistor ,1% 0603</t>
  </si>
  <si>
    <t>RC0603FR-070RL</t>
  </si>
  <si>
    <t>D1,D2,D3,D4,D5
,D6</t>
  </si>
  <si>
    <t xml:space="preserve"> Schottky Diode. 30V, 1A SOD-123</t>
  </si>
  <si>
    <t>Diodes</t>
  </si>
  <si>
    <t>B130LAW-7-F</t>
  </si>
  <si>
    <t>30V 2A 0.50V Schottky  Diode CLP1608</t>
  </si>
  <si>
    <t>VSKY20301608-G4-08</t>
  </si>
  <si>
    <t>Ultra tiny chipscale package 1.6 x 0.8mm</t>
  </si>
  <si>
    <t>DIODE SCHOTTKY 30V 1A MICROSMP</t>
  </si>
  <si>
    <t>MSS1P3L-M3/89A</t>
  </si>
  <si>
    <t>M1,M2,M3,M4, M5,M6</t>
  </si>
  <si>
    <t xml:space="preserve"> N-channel MOSFET, 100V,57A, Qg=130nC,
23mOhm@Vgs=10V, Id=28A TO-263</t>
  </si>
  <si>
    <t>IR</t>
  </si>
  <si>
    <t>IRF3710S</t>
  </si>
  <si>
    <t>Single N-Channel 100V PowerPAK 1212-8S MOSFET 21mohm@ 10V</t>
  </si>
  <si>
    <t>SISS40DN-T1-GE3</t>
  </si>
  <si>
    <t>Smaller package 3x3mm</t>
  </si>
  <si>
    <t>N-Channel 100V PowerPak SO-8 ThunderFET MOSFET 10.8mohm@10V</t>
  </si>
  <si>
    <t>SiR876ADP-T1-GE3</t>
  </si>
  <si>
    <t>Smaller package 6x5mm / Lower Rdson</t>
  </si>
  <si>
    <t>LED1</t>
  </si>
  <si>
    <t xml:space="preserve"> LED. 红光 0805</t>
  </si>
  <si>
    <t>Bright LED</t>
  </si>
  <si>
    <t>BL-HUF35A-TRB</t>
  </si>
  <si>
    <t>SW1</t>
  </si>
  <si>
    <t xml:space="preserve"> Button </t>
  </si>
  <si>
    <t>SK-12D01EG4</t>
  </si>
  <si>
    <t>JP1,JP2,JP3,JP4
,JP5,JP6,JP7, JP8,JP9</t>
  </si>
  <si>
    <t xml:space="preserve"> 2PIN. 2.54MM(with Short Jumper) </t>
  </si>
  <si>
    <t>CN1</t>
  </si>
  <si>
    <t xml:space="preserve"> 10PIN. 2.54MM </t>
  </si>
  <si>
    <t>Hall Sensor</t>
  </si>
  <si>
    <t xml:space="preserve"> 5PIN. 2.54MM </t>
  </si>
  <si>
    <t>U1</t>
  </si>
  <si>
    <t xml:space="preserve"> 3-Phase BLDC Motor Pre- Driver QFN28(4x4
mm)</t>
  </si>
  <si>
    <t>MP6532-R</t>
  </si>
  <si>
    <t>リファレンス回路リンク</t>
  </si>
  <si>
    <t>リファレンス回路掲載ページ</t>
  </si>
  <si>
    <t>ネクスティ問合せ</t>
  </si>
  <si>
    <t>https://www.e-nexty.com/inquiries/new</t>
  </si>
  <si>
    <t>https://www.monolithicpower.com/jp/documentview/productdocument/index/version/2/document_type/Datasheet/lang/en/sku/EV6532-F-00A/document_id/10430/</t>
    <phoneticPr fontId="31"/>
  </si>
  <si>
    <t>P3</t>
    <phoneticPr fontId="3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</si>
</sst>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b/>
      <i/>
      <sz val="9"/>
      <color rgb="FF0070C0"/>
      <name val="ＭＳ Ｐゴシック"/>
      <family val="2"/>
      <scheme val="minor"/>
    </font>
    <font>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sz val="11"/>
      <color rgb="FFFF0000"/>
      <name val="ＭＳ Ｐゴシック"/>
      <family val="3"/>
      <charset val="128"/>
      <scheme val="minor"/>
    </font>
    <font>
      <u/>
      <sz val="11"/>
      <color rgb="FFFF0000"/>
      <name val="ＭＳ Ｐゴシック"/>
      <family val="2"/>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0" fillId="0" borderId="0" applyNumberFormat="0" applyFill="0" applyBorder="0" applyAlignment="0" applyProtection="0"/>
  </cellStyleXfs>
  <cellXfs count="40">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4"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xf numFmtId="0" fontId="3" fillId="0" borderId="0" xfId="0" applyFont="1" applyAlignment="1">
      <alignment horizontal="left"/>
    </xf>
    <xf numFmtId="0" fontId="3" fillId="2" borderId="0" xfId="0" applyFont="1" applyFill="1" applyAlignment="1">
      <alignment horizontal="left"/>
    </xf>
    <xf numFmtId="0" fontId="27" fillId="0" borderId="0" xfId="0" applyFont="1" applyAlignment="1">
      <alignment horizontal="center"/>
    </xf>
    <xf numFmtId="0" fontId="28" fillId="0" borderId="0" xfId="0" applyFont="1"/>
    <xf numFmtId="0" fontId="4" fillId="0" borderId="0" xfId="0" applyFont="1"/>
    <xf numFmtId="0" fontId="29" fillId="0" borderId="0" xfId="0" applyFont="1"/>
    <xf numFmtId="0" fontId="27" fillId="2" borderId="0" xfId="0" applyFont="1" applyFill="1" applyAlignment="1">
      <alignment horizontal="center"/>
    </xf>
    <xf numFmtId="0" fontId="28" fillId="2" borderId="0" xfId="0" applyFont="1" applyFill="1"/>
    <xf numFmtId="0" fontId="4" fillId="2" borderId="0" xfId="0" applyFont="1" applyFill="1"/>
    <xf numFmtId="0" fontId="4" fillId="2" borderId="0" xfId="0" applyFont="1" applyFill="1" applyAlignment="1">
      <alignment horizontal="left"/>
    </xf>
    <xf numFmtId="0" fontId="29" fillId="2" borderId="0" xfId="0" applyFont="1" applyFill="1"/>
    <xf numFmtId="0" fontId="30" fillId="0" borderId="0" xfId="42"/>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33" fillId="0" borderId="0" xfId="42" applyFont="1" applyFill="1"/>
    <xf numFmtId="0" fontId="32" fillId="0" borderId="0" xfId="0" applyFont="1" applyFill="1"/>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44</xdr:row>
      <xdr:rowOff>9525</xdr:rowOff>
    </xdr:from>
    <xdr:to>
      <xdr:col>8</xdr:col>
      <xdr:colOff>0</xdr:colOff>
      <xdr:row>47</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48</xdr:row>
      <xdr:rowOff>9525</xdr:rowOff>
    </xdr:from>
    <xdr:to>
      <xdr:col>7</xdr:col>
      <xdr:colOff>2324101</xdr:colOff>
      <xdr:row>52</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53</xdr:row>
      <xdr:rowOff>19050</xdr:rowOff>
    </xdr:from>
    <xdr:to>
      <xdr:col>8</xdr:col>
      <xdr:colOff>9525</xdr:colOff>
      <xdr:row>55</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56</xdr:row>
      <xdr:rowOff>9525</xdr:rowOff>
    </xdr:from>
    <xdr:to>
      <xdr:col>8</xdr:col>
      <xdr:colOff>0</xdr:colOff>
      <xdr:row>57</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monolithicpower.com/jp/documentview/productdocument/index/version/2/document_type/Datasheet/lang/en/sku/EV6532-F-00A/document_id/10430/"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48"/>
  <sheetViews>
    <sheetView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6"/>
      <c r="E2" s="37" t="s">
        <v>11</v>
      </c>
      <c r="F2" s="37"/>
      <c r="G2" s="37"/>
      <c r="H2" s="37"/>
    </row>
    <row r="3" spans="2:8" ht="15" customHeight="1">
      <c r="D3" s="16"/>
      <c r="E3" s="37"/>
      <c r="F3" s="37"/>
      <c r="G3" s="37"/>
      <c r="H3" s="37"/>
    </row>
    <row r="4" spans="2:8">
      <c r="B4"/>
    </row>
    <row r="5" spans="2:8" ht="15" customHeight="1">
      <c r="B5" s="13"/>
      <c r="C5" s="13"/>
      <c r="D5" s="19"/>
      <c r="E5" s="13"/>
      <c r="F5" s="13"/>
      <c r="G5" s="13"/>
      <c r="H5" s="13"/>
    </row>
    <row r="6" spans="2:8" ht="15" customHeight="1">
      <c r="B6" s="14"/>
      <c r="C6" s="14"/>
      <c r="D6" s="19" t="s">
        <v>7</v>
      </c>
      <c r="E6" s="14" t="s">
        <v>14</v>
      </c>
      <c r="F6" s="14"/>
      <c r="G6" s="14"/>
      <c r="H6" s="14"/>
    </row>
    <row r="7" spans="2:8" ht="15" customHeight="1">
      <c r="B7" s="15"/>
      <c r="C7" s="15"/>
      <c r="D7" s="19" t="s">
        <v>8</v>
      </c>
      <c r="E7" s="13" t="s">
        <v>13</v>
      </c>
      <c r="F7" s="15"/>
      <c r="G7" s="15"/>
      <c r="H7" s="15"/>
    </row>
    <row r="8" spans="2:8" ht="15" customHeight="1">
      <c r="B8" s="15"/>
      <c r="C8" s="15"/>
      <c r="D8" s="19" t="s">
        <v>9</v>
      </c>
      <c r="E8" s="17" t="s">
        <v>10</v>
      </c>
      <c r="F8" s="15"/>
      <c r="G8" s="15"/>
      <c r="H8" s="15"/>
    </row>
    <row r="9" spans="2:8" ht="15" customHeight="1">
      <c r="B9" s="15"/>
      <c r="C9" s="15"/>
      <c r="D9" s="19" t="s">
        <v>101</v>
      </c>
      <c r="E9" s="38" t="s">
        <v>105</v>
      </c>
      <c r="F9" s="15"/>
      <c r="G9" s="15"/>
      <c r="H9" s="15"/>
    </row>
    <row r="10" spans="2:8" ht="15" customHeight="1">
      <c r="B10" s="15"/>
      <c r="C10" s="15"/>
      <c r="D10" s="19" t="s">
        <v>102</v>
      </c>
      <c r="E10" s="39" t="s">
        <v>106</v>
      </c>
      <c r="F10" s="15"/>
      <c r="G10" s="15"/>
      <c r="H10" s="15"/>
    </row>
    <row r="11" spans="2:8" ht="15" customHeight="1">
      <c r="B11" s="15"/>
      <c r="C11" s="15"/>
      <c r="D11" s="19" t="s">
        <v>103</v>
      </c>
      <c r="E11" s="33" t="s">
        <v>104</v>
      </c>
      <c r="F11" s="15"/>
      <c r="G11" s="15"/>
      <c r="H11" s="15"/>
    </row>
    <row r="12" spans="2:8" ht="15.75" customHeight="1">
      <c r="B12" s="36"/>
      <c r="C12" s="36"/>
      <c r="D12" s="36"/>
      <c r="E12" s="36"/>
      <c r="F12" s="36"/>
      <c r="G12" s="11"/>
      <c r="H12" s="6"/>
    </row>
    <row r="13" spans="2:8" ht="6.95" customHeight="1"/>
    <row r="14" spans="2:8">
      <c r="B14" s="2" t="s">
        <v>0</v>
      </c>
      <c r="C14" s="2" t="s">
        <v>1</v>
      </c>
      <c r="D14" s="2" t="s">
        <v>2</v>
      </c>
      <c r="E14" s="3" t="s">
        <v>3</v>
      </c>
      <c r="F14" s="3" t="s">
        <v>6</v>
      </c>
      <c r="G14" s="3" t="s">
        <v>5</v>
      </c>
      <c r="H14" s="2" t="s">
        <v>4</v>
      </c>
    </row>
    <row r="15" spans="2:8" ht="6.95" customHeight="1">
      <c r="B15" s="7"/>
      <c r="C15" s="7"/>
      <c r="D15" s="7"/>
      <c r="E15" s="10"/>
      <c r="F15" s="10"/>
      <c r="G15" s="10"/>
      <c r="H15" s="7"/>
    </row>
    <row r="16" spans="2:8">
      <c r="B16" s="4">
        <v>1</v>
      </c>
      <c r="C16" s="4">
        <v>6</v>
      </c>
      <c r="D16" s="4" t="s">
        <v>15</v>
      </c>
      <c r="E16" s="20" t="s">
        <v>16</v>
      </c>
      <c r="F16" s="20"/>
      <c r="G16" s="20"/>
      <c r="H16" s="20"/>
    </row>
    <row r="17" spans="2:8">
      <c r="B17" s="5">
        <f>B16+1</f>
        <v>2</v>
      </c>
      <c r="C17" s="5">
        <v>1</v>
      </c>
      <c r="D17" s="5" t="s">
        <v>17</v>
      </c>
      <c r="E17" s="21" t="s">
        <v>18</v>
      </c>
      <c r="F17" s="21" t="s">
        <v>19</v>
      </c>
      <c r="G17" s="21" t="s">
        <v>20</v>
      </c>
      <c r="H17" s="21"/>
    </row>
    <row r="18" spans="2:8">
      <c r="B18" s="5"/>
      <c r="C18" s="5"/>
      <c r="D18" s="24" t="s">
        <v>21</v>
      </c>
      <c r="E18" s="25" t="s">
        <v>22</v>
      </c>
      <c r="F18" s="26" t="s">
        <v>23</v>
      </c>
      <c r="G18" s="26" t="s">
        <v>24</v>
      </c>
      <c r="H18" s="21"/>
    </row>
    <row r="19" spans="2:8">
      <c r="B19" s="4">
        <f>B17+1</f>
        <v>3</v>
      </c>
      <c r="C19" s="4">
        <v>9</v>
      </c>
      <c r="D19" s="4" t="s">
        <v>25</v>
      </c>
      <c r="E19" s="20" t="s">
        <v>26</v>
      </c>
      <c r="F19" s="20" t="s">
        <v>27</v>
      </c>
      <c r="G19" s="20" t="s">
        <v>28</v>
      </c>
      <c r="H19" s="20"/>
    </row>
    <row r="20" spans="2:8">
      <c r="B20" s="5">
        <f t="shared" ref="B20:B43" si="0">B19+1</f>
        <v>4</v>
      </c>
      <c r="C20" s="5">
        <v>1</v>
      </c>
      <c r="D20" s="5" t="s">
        <v>29</v>
      </c>
      <c r="E20" s="21" t="s">
        <v>30</v>
      </c>
      <c r="F20" s="21" t="s">
        <v>27</v>
      </c>
      <c r="G20" s="22" t="s">
        <v>31</v>
      </c>
      <c r="H20" s="21"/>
    </row>
    <row r="21" spans="2:8">
      <c r="B21" s="4">
        <f t="shared" si="0"/>
        <v>5</v>
      </c>
      <c r="C21" s="4">
        <v>1</v>
      </c>
      <c r="D21" s="4" t="s">
        <v>32</v>
      </c>
      <c r="E21" s="20" t="s">
        <v>33</v>
      </c>
      <c r="F21" s="20" t="s">
        <v>34</v>
      </c>
      <c r="G21" s="23" t="s">
        <v>35</v>
      </c>
      <c r="H21" s="20"/>
    </row>
    <row r="22" spans="2:8">
      <c r="B22" s="5">
        <f t="shared" si="0"/>
        <v>6</v>
      </c>
      <c r="C22" s="5">
        <v>1</v>
      </c>
      <c r="D22" s="5" t="s">
        <v>36</v>
      </c>
      <c r="E22" s="21" t="s">
        <v>37</v>
      </c>
      <c r="F22" s="21" t="s">
        <v>34</v>
      </c>
      <c r="G22" s="22" t="s">
        <v>38</v>
      </c>
      <c r="H22" s="21"/>
    </row>
    <row r="23" spans="2:8">
      <c r="B23" s="5"/>
      <c r="C23" s="5"/>
      <c r="D23" s="24" t="s">
        <v>21</v>
      </c>
      <c r="E23" s="25" t="s">
        <v>39</v>
      </c>
      <c r="F23" s="26" t="s">
        <v>23</v>
      </c>
      <c r="G23" s="26" t="s">
        <v>40</v>
      </c>
      <c r="H23" s="27" t="s">
        <v>41</v>
      </c>
    </row>
    <row r="24" spans="2:8">
      <c r="B24" s="4">
        <f>B22+1</f>
        <v>7</v>
      </c>
      <c r="C24" s="4">
        <v>3</v>
      </c>
      <c r="D24" s="4" t="s">
        <v>42</v>
      </c>
      <c r="E24" s="20" t="s">
        <v>43</v>
      </c>
      <c r="F24" s="20" t="s">
        <v>34</v>
      </c>
      <c r="G24" s="23" t="s">
        <v>44</v>
      </c>
      <c r="H24" s="20"/>
    </row>
    <row r="25" spans="2:8">
      <c r="B25" s="5">
        <f t="shared" si="0"/>
        <v>8</v>
      </c>
      <c r="C25" s="5">
        <v>6</v>
      </c>
      <c r="D25" s="5" t="s">
        <v>45</v>
      </c>
      <c r="E25" s="21" t="s">
        <v>46</v>
      </c>
      <c r="F25" s="21" t="s">
        <v>47</v>
      </c>
      <c r="G25" s="22" t="s">
        <v>48</v>
      </c>
      <c r="H25" s="21"/>
    </row>
    <row r="26" spans="2:8">
      <c r="B26" s="4">
        <f t="shared" si="0"/>
        <v>9</v>
      </c>
      <c r="C26" s="4">
        <v>4</v>
      </c>
      <c r="D26" s="4" t="s">
        <v>49</v>
      </c>
      <c r="E26" s="20" t="s">
        <v>50</v>
      </c>
      <c r="F26" s="20" t="s">
        <v>51</v>
      </c>
      <c r="G26" s="23"/>
      <c r="H26" s="20"/>
    </row>
    <row r="27" spans="2:8">
      <c r="B27" s="4"/>
      <c r="C27" s="4"/>
      <c r="D27" s="28" t="s">
        <v>21</v>
      </c>
      <c r="E27" s="29" t="s">
        <v>52</v>
      </c>
      <c r="F27" s="30" t="s">
        <v>23</v>
      </c>
      <c r="G27" s="31" t="s">
        <v>53</v>
      </c>
      <c r="H27" s="20"/>
    </row>
    <row r="28" spans="2:8">
      <c r="B28" s="5">
        <f>B26+1</f>
        <v>10</v>
      </c>
      <c r="C28" s="5">
        <v>1</v>
      </c>
      <c r="D28" s="5" t="s">
        <v>54</v>
      </c>
      <c r="E28" s="21" t="s">
        <v>55</v>
      </c>
      <c r="F28" s="21" t="s">
        <v>47</v>
      </c>
      <c r="G28" s="21" t="s">
        <v>56</v>
      </c>
      <c r="H28" s="21"/>
    </row>
    <row r="29" spans="2:8">
      <c r="B29" s="4">
        <f t="shared" si="0"/>
        <v>11</v>
      </c>
      <c r="C29" s="4">
        <v>1</v>
      </c>
      <c r="D29" s="4" t="s">
        <v>57</v>
      </c>
      <c r="E29" s="20" t="s">
        <v>58</v>
      </c>
      <c r="F29" s="20" t="s">
        <v>47</v>
      </c>
      <c r="G29" s="20" t="s">
        <v>59</v>
      </c>
      <c r="H29" s="20"/>
    </row>
    <row r="30" spans="2:8">
      <c r="B30" s="5">
        <f t="shared" si="0"/>
        <v>12</v>
      </c>
      <c r="C30" s="5">
        <v>3</v>
      </c>
      <c r="D30" s="5" t="s">
        <v>60</v>
      </c>
      <c r="E30" s="21" t="s">
        <v>61</v>
      </c>
      <c r="F30" s="21" t="s">
        <v>47</v>
      </c>
      <c r="G30" s="21" t="s">
        <v>62</v>
      </c>
      <c r="H30" s="21"/>
    </row>
    <row r="31" spans="2:8">
      <c r="B31" s="4">
        <f t="shared" si="0"/>
        <v>13</v>
      </c>
      <c r="C31" s="4">
        <v>1</v>
      </c>
      <c r="D31" s="4" t="s">
        <v>63</v>
      </c>
      <c r="E31" s="20" t="s">
        <v>64</v>
      </c>
      <c r="F31" s="20" t="s">
        <v>47</v>
      </c>
      <c r="G31" s="20" t="s">
        <v>65</v>
      </c>
      <c r="H31" s="20"/>
    </row>
    <row r="32" spans="2:8">
      <c r="B32" s="5">
        <f t="shared" si="0"/>
        <v>14</v>
      </c>
      <c r="C32" s="5">
        <v>6</v>
      </c>
      <c r="D32" s="5" t="s">
        <v>66</v>
      </c>
      <c r="E32" s="21" t="s">
        <v>67</v>
      </c>
      <c r="F32" s="21" t="s">
        <v>68</v>
      </c>
      <c r="G32" s="21" t="s">
        <v>69</v>
      </c>
      <c r="H32" s="21"/>
    </row>
    <row r="33" spans="2:8">
      <c r="B33" s="5"/>
      <c r="C33" s="5"/>
      <c r="D33" s="24" t="s">
        <v>21</v>
      </c>
      <c r="E33" s="25" t="s">
        <v>70</v>
      </c>
      <c r="F33" s="26" t="s">
        <v>23</v>
      </c>
      <c r="G33" s="26" t="s">
        <v>71</v>
      </c>
      <c r="H33" s="27" t="s">
        <v>72</v>
      </c>
    </row>
    <row r="34" spans="2:8">
      <c r="B34" s="5"/>
      <c r="C34" s="5"/>
      <c r="D34" s="24" t="s">
        <v>21</v>
      </c>
      <c r="E34" s="25" t="s">
        <v>73</v>
      </c>
      <c r="F34" s="26" t="s">
        <v>23</v>
      </c>
      <c r="G34" s="26" t="s">
        <v>74</v>
      </c>
      <c r="H34" s="21"/>
    </row>
    <row r="35" spans="2:8">
      <c r="B35" s="4">
        <f>B32+1</f>
        <v>15</v>
      </c>
      <c r="C35" s="4">
        <v>6</v>
      </c>
      <c r="D35" s="4" t="s">
        <v>75</v>
      </c>
      <c r="E35" s="20" t="s">
        <v>76</v>
      </c>
      <c r="F35" s="20" t="s">
        <v>77</v>
      </c>
      <c r="G35" s="20" t="s">
        <v>78</v>
      </c>
      <c r="H35" s="20"/>
    </row>
    <row r="36" spans="2:8">
      <c r="B36" s="4"/>
      <c r="C36" s="4"/>
      <c r="D36" s="28" t="s">
        <v>21</v>
      </c>
      <c r="E36" s="29" t="s">
        <v>79</v>
      </c>
      <c r="F36" s="30" t="s">
        <v>23</v>
      </c>
      <c r="G36" s="30" t="s">
        <v>80</v>
      </c>
      <c r="H36" s="32" t="s">
        <v>81</v>
      </c>
    </row>
    <row r="37" spans="2:8">
      <c r="B37" s="4"/>
      <c r="C37" s="4"/>
      <c r="D37" s="28" t="s">
        <v>21</v>
      </c>
      <c r="E37" s="29" t="s">
        <v>82</v>
      </c>
      <c r="F37" s="30" t="s">
        <v>23</v>
      </c>
      <c r="G37" s="30" t="s">
        <v>83</v>
      </c>
      <c r="H37" s="32" t="s">
        <v>84</v>
      </c>
    </row>
    <row r="38" spans="2:8">
      <c r="B38" s="5">
        <f>B35+1</f>
        <v>16</v>
      </c>
      <c r="C38" s="5">
        <v>1</v>
      </c>
      <c r="D38" s="5" t="s">
        <v>85</v>
      </c>
      <c r="E38" s="21" t="s">
        <v>86</v>
      </c>
      <c r="F38" s="21" t="s">
        <v>87</v>
      </c>
      <c r="G38" s="22" t="s">
        <v>88</v>
      </c>
      <c r="H38" s="21"/>
    </row>
    <row r="39" spans="2:8">
      <c r="B39" s="4">
        <f t="shared" si="0"/>
        <v>17</v>
      </c>
      <c r="C39" s="4">
        <v>1</v>
      </c>
      <c r="D39" s="4" t="s">
        <v>89</v>
      </c>
      <c r="E39" s="20" t="s">
        <v>90</v>
      </c>
      <c r="F39" s="20"/>
      <c r="G39" s="23" t="s">
        <v>91</v>
      </c>
      <c r="H39" s="20"/>
    </row>
    <row r="40" spans="2:8">
      <c r="B40" s="5">
        <f t="shared" si="0"/>
        <v>18</v>
      </c>
      <c r="C40" s="5">
        <v>9</v>
      </c>
      <c r="D40" s="5" t="s">
        <v>92</v>
      </c>
      <c r="E40" s="21" t="s">
        <v>93</v>
      </c>
      <c r="F40" s="21"/>
      <c r="G40" s="22"/>
      <c r="H40" s="21"/>
    </row>
    <row r="41" spans="2:8">
      <c r="B41" s="4">
        <f t="shared" si="0"/>
        <v>19</v>
      </c>
      <c r="C41" s="4">
        <v>1</v>
      </c>
      <c r="D41" s="4" t="s">
        <v>94</v>
      </c>
      <c r="E41" s="20" t="s">
        <v>95</v>
      </c>
      <c r="F41" s="20"/>
      <c r="G41" s="20"/>
      <c r="H41" s="20"/>
    </row>
    <row r="42" spans="2:8">
      <c r="B42" s="5">
        <f t="shared" si="0"/>
        <v>20</v>
      </c>
      <c r="C42" s="5">
        <v>1</v>
      </c>
      <c r="D42" s="5" t="s">
        <v>96</v>
      </c>
      <c r="E42" s="21" t="s">
        <v>97</v>
      </c>
      <c r="F42" s="21"/>
      <c r="G42" s="21"/>
      <c r="H42" s="21"/>
    </row>
    <row r="43" spans="2:8">
      <c r="B43" s="4">
        <f t="shared" si="0"/>
        <v>21</v>
      </c>
      <c r="C43" s="4">
        <v>1</v>
      </c>
      <c r="D43" s="4" t="s">
        <v>98</v>
      </c>
      <c r="E43" s="20" t="s">
        <v>99</v>
      </c>
      <c r="F43" s="20" t="s">
        <v>12</v>
      </c>
      <c r="G43" s="20" t="s">
        <v>100</v>
      </c>
      <c r="H43" s="20"/>
    </row>
    <row r="44" spans="2:8" ht="6.95" customHeight="1">
      <c r="B44" s="9"/>
      <c r="C44" s="9"/>
      <c r="D44" s="9"/>
      <c r="E44" s="8"/>
      <c r="F44" s="8"/>
      <c r="G44" s="12"/>
      <c r="H44" s="8"/>
    </row>
    <row r="46" spans="2:8">
      <c r="B46" s="18"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48" spans="2:8">
      <c r="B48" s="34"/>
      <c r="C48" s="35"/>
      <c r="D48" s="35"/>
      <c r="E48" s="35"/>
      <c r="F48" s="35"/>
      <c r="G48" s="35"/>
      <c r="H48" s="35"/>
    </row>
  </sheetData>
  <mergeCells count="3">
    <mergeCell ref="B48:H48"/>
    <mergeCell ref="B12:F12"/>
    <mergeCell ref="E2:H3"/>
  </mergeCells>
  <phoneticPr fontId="31"/>
  <hyperlinks>
    <hyperlink ref="E11" r:id="rId1" xr:uid="{DA472A9A-6579-4073-921D-0128C676FF27}"/>
    <hyperlink ref="E9" r:id="rId2" xr:uid="{6FAF6695-358A-4016-913A-60A2AE96F048}"/>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2023-05-12T05:53:17Z</dcterms:modified>
</cp:coreProperties>
</file>