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17C850B-02DB-4D3C-85BD-C623326A0FE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BoM'!$B$1:$H$67</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9" i="1" l="1"/>
  <c r="B67" i="1"/>
</calcChain>
</file>

<file path=xl/sharedStrings.xml><?xml version="1.0" encoding="utf-8"?>
<sst xmlns="http://schemas.openxmlformats.org/spreadsheetml/2006/main" count="222" uniqueCount="143">
  <si>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</si>
  <si>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</si>
  <si>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</si>
  <si>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</si>
  <si>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</si>
  <si>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</si>
  <si>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</si>
  <si>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</si>
  <si>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</si>
  <si>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</si>
  <si>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</si>
  <si>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</si>
  <si>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</si>
  <si>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</si>
  <si>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</si>
  <si>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Ceramic Capacitor, 2.2μF, 100V, X7R, 1210</t>
  </si>
  <si>
    <t>Ceramic Capacitor, 0.1μF, 100V, X7R, 0603</t>
  </si>
  <si>
    <t>Ceramic Capacitor, 22μF, 16V, X7R, 1210</t>
  </si>
  <si>
    <t>Ceramic Capacitor, 0.1μF, 16V, X7R, 0603</t>
  </si>
  <si>
    <t>Ceramic Capacitor, 1nF, 50V, X7R, 0603</t>
  </si>
  <si>
    <t>Ceramic Capacitor, 1μF, 16V, X7R, 0603</t>
  </si>
  <si>
    <t>Ceramic Capacitor, 330pF, 50V, C0G, 0603</t>
  </si>
  <si>
    <t>Ceramic Capacitor, 220pF, 50V, C0G, 0603</t>
  </si>
  <si>
    <t xml:space="preserve">NS </t>
  </si>
  <si>
    <t>Inductor, 10μH, 5.2A, 30mohm DCR, SMD</t>
  </si>
  <si>
    <t>Film Resistor, 10k Ohm, 1%, 0603</t>
  </si>
  <si>
    <t>Film Resistor, 102k Ohm, 1%, 0603</t>
  </si>
  <si>
    <t>Film Resistor, 4.32k Ohm, 1%, 0603</t>
  </si>
  <si>
    <t>Film Resistor, 1M Ohm, 5%, 0603</t>
  </si>
  <si>
    <t>Film Resistor, 100k Ohm, 1%, 0603</t>
  </si>
  <si>
    <t>Film Resistor, 0 Ohm, 5%, 0603</t>
  </si>
  <si>
    <t>Film Resistor, 10 Ohm, 1%, 0603</t>
  </si>
  <si>
    <t>Film Resistor, 5.1k Ohm, 1%, 0603</t>
  </si>
  <si>
    <t>IC, Buck Switching Regulator, Adjustable, 1 Output, 3A, 20-TSSOP (0.173", 4.40mm Width) Exposed Pad</t>
  </si>
  <si>
    <t>2</t>
  </si>
  <si>
    <t>C1A, C1B</t>
  </si>
  <si>
    <t>1</t>
  </si>
  <si>
    <t>C1C</t>
  </si>
  <si>
    <t>C2A,C2B</t>
  </si>
  <si>
    <t>C2C,C3</t>
  </si>
  <si>
    <t>C4</t>
  </si>
  <si>
    <t>C5,C7</t>
  </si>
  <si>
    <t>C6</t>
  </si>
  <si>
    <t>C8</t>
  </si>
  <si>
    <t>C9</t>
  </si>
  <si>
    <t>D1</t>
  </si>
  <si>
    <t>L1</t>
  </si>
  <si>
    <t>R1</t>
  </si>
  <si>
    <t>R10</t>
  </si>
  <si>
    <t>R2</t>
  </si>
  <si>
    <t>R3</t>
  </si>
  <si>
    <t>R5</t>
  </si>
  <si>
    <t>R6,R8</t>
  </si>
  <si>
    <t>R7,R11</t>
  </si>
  <si>
    <t>R9</t>
  </si>
  <si>
    <t>U1</t>
  </si>
  <si>
    <t>muRata</t>
  </si>
  <si>
    <t>GRM32ER72A225KA35L</t>
  </si>
  <si>
    <t>GRM188R72A104KA35D</t>
  </si>
  <si>
    <t>GRM32ER71C226KE18L</t>
  </si>
  <si>
    <t>GRM188R71C104KA01D</t>
  </si>
  <si>
    <t>GRM188R71H102KA01D</t>
  </si>
  <si>
    <t>GRM188R71C105KA12D</t>
  </si>
  <si>
    <t>GRM1885C1H331JA01D</t>
  </si>
  <si>
    <t>GRM1885C1H221JA01D</t>
  </si>
  <si>
    <t>Std</t>
  </si>
  <si>
    <t>Wurth</t>
  </si>
  <si>
    <t>Yageo</t>
  </si>
  <si>
    <t>RC0603FR-0710KL</t>
  </si>
  <si>
    <t>RC0603FR-07102KL</t>
  </si>
  <si>
    <t>RC0603FR-074K32L</t>
  </si>
  <si>
    <t>RC0603JR-071ML</t>
  </si>
  <si>
    <t>RC0603FR-07100KL</t>
  </si>
  <si>
    <t>RC0603JR-070RL</t>
  </si>
  <si>
    <t>RC0603FR-0710RL</t>
  </si>
  <si>
    <t>RC0603FR-075K1L</t>
  </si>
  <si>
    <t>MPS</t>
  </si>
  <si>
    <t>3A, 4.5V-55V Input, Frequency Programmable, Fully Integrated Synchronous, Step-Down Converter</t>
  </si>
  <si>
    <t>MP4570</t>
  </si>
  <si>
    <t>Option</t>
  </si>
  <si>
    <t>IND 10µH ±20% 6.4A Isat 5.4A Idc 48.4mΩ SMD 125°C</t>
  </si>
  <si>
    <t>VISHAY</t>
  </si>
  <si>
    <t>IHLP3232DZER100M11</t>
  </si>
  <si>
    <t>Commercial, Low DCR Series, Shielded (8.0mm x 8.0mm x 4.00mm)</t>
  </si>
  <si>
    <t>IND 10µH ±20% 5.2A Isat 5.1A Idc 50mΩ SMD 155°C</t>
  </si>
  <si>
    <t>IHLP3232DZER100M51</t>
  </si>
  <si>
    <t>Commercial, High Temperature (155°C) Series, Shielded (8.0mm x 8.0mm x 4.00mm)</t>
  </si>
  <si>
    <t>CAP MLCC 2.2µF ±10% 100V X7R 1210 SMD</t>
  </si>
  <si>
    <t>VJ1210Y225KXBTW1BC</t>
  </si>
  <si>
    <t xml:space="preserve">VJ….W1BC Basic Commodity Series  </t>
  </si>
  <si>
    <t>CAP Polymer 4.7µF ±20% 63V D-case 7343-31 105°C</t>
  </si>
  <si>
    <t>T55D475M063C0100</t>
  </si>
  <si>
    <t>vPolyTan, Molded, High Performance SMD 2917</t>
  </si>
  <si>
    <t>CAP Polymer 4.7µF ±20% 35V B-case 3528-21 105°C</t>
  </si>
  <si>
    <t>T55B475M035C0200</t>
  </si>
  <si>
    <t>vPolyTan, Molded, High Performance SMD 1411</t>
  </si>
  <si>
    <t>Option x1 (V &lt; 63V)</t>
  </si>
  <si>
    <t>Option x1 (V &lt; 35V)</t>
  </si>
  <si>
    <t>CAP MLCC 0.1µF ±10% 100V X7R 0603 SMD</t>
  </si>
  <si>
    <t>VJ0603Y104KXBCW1BC</t>
  </si>
  <si>
    <t>CAP MLCC 22µF ±10% 16V X7R 1210 SMD</t>
  </si>
  <si>
    <t>VJ1210Y226KXJTW1BC</t>
  </si>
  <si>
    <t>CAP Polymer 47µF ±20% 10V B-case 3528-21 105°C</t>
  </si>
  <si>
    <t>T55B476M010C0070</t>
  </si>
  <si>
    <t>Option x1 (V &lt; 10V)</t>
  </si>
  <si>
    <t>CAP Polymer 22µF ±20% 6.3V A-case 3216-18 105°C</t>
  </si>
  <si>
    <t>T55A226M6R3C0200</t>
  </si>
  <si>
    <t>vPolyTan, Molded, High Performance SMD 1206</t>
  </si>
  <si>
    <t>Option (V &lt; 6.3V)</t>
  </si>
  <si>
    <t>CAP MLCC 0.1µF ±10% 16V X7R 0603 SMD</t>
  </si>
  <si>
    <t>VJ0603Y104KXJCW1BC</t>
  </si>
  <si>
    <t>CAP MLCC 1000pF ±10% 50V X7R 0603 SMD</t>
  </si>
  <si>
    <t>VJ0603Y102KXACW1BC</t>
  </si>
  <si>
    <t>CAP MLCC 1µF ±10% 16V X7R 0603 SMD</t>
  </si>
  <si>
    <t>VJ0603Y105KXJCW1BC</t>
  </si>
  <si>
    <t>CAP MLCC 330pF ±5% 50V C0G/NP0 0603 SMD</t>
  </si>
  <si>
    <t>VJ0603A331JXACW1BC</t>
  </si>
  <si>
    <t>CAP MLCC 220pF ±5% 50V C0G/NP0 0603 SMD</t>
  </si>
  <si>
    <t>VJ0603A221JXACW1BC</t>
  </si>
  <si>
    <t>RES 10kΩ ±1% 1/10W 0603 ±100ppm/°C SMD Thick Film</t>
  </si>
  <si>
    <t>CRCW060310K0FKEA</t>
  </si>
  <si>
    <t>CRCW e3 Standard Chip Resistor AEC-Q200</t>
  </si>
  <si>
    <t>RES 4.32kΩ ±1% 1/10W 0603 ±100ppm/°C SMD Thick Film</t>
  </si>
  <si>
    <t>CRCW06034K32FKEA</t>
  </si>
  <si>
    <t>RES 5.1kΩ ±1% 1/10W 0603 ±100ppm/°C SMD Thick Film</t>
  </si>
  <si>
    <t>CRCW06035K10FKEA</t>
  </si>
  <si>
    <t>RES 100kΩ ±1% 1/10W 0603 ±100ppm/°C SMD Thick Film</t>
  </si>
  <si>
    <t>CRCW0603100KFKEA</t>
  </si>
  <si>
    <t>RES 1MΩ ±5% 1/10W 0603 ±200ppm/°C SMD Thick Film</t>
  </si>
  <si>
    <t>CRCW06031M00JNEA</t>
  </si>
  <si>
    <t>RES 102kΩ ±1% 1/10W 0603 ±100ppm/°C SMD Thick Film</t>
  </si>
  <si>
    <t>CRCW0603102KFKEA</t>
  </si>
  <si>
    <t>RES 0Ω JUMPER 1/10W 0603 JUMPER SMD Thick Film</t>
  </si>
  <si>
    <t>CRCW06030000Z0EA</t>
  </si>
  <si>
    <t>RES 10Ω ±1% 1/10W 0603 ±100ppm/°C SMD Thick Film</t>
  </si>
  <si>
    <t>CRCW060310R0FKEA</t>
  </si>
  <si>
    <t>MP4570GF-Z</t>
  </si>
  <si>
    <t>リファレンス回路リンク</t>
  </si>
  <si>
    <t>リファレンス回路掲載ページ</t>
  </si>
  <si>
    <t>ネクスティ問合せ</t>
  </si>
  <si>
    <t>https://www.e-nexty.com/inquiries/new</t>
  </si>
  <si>
    <t>https://www.monolithicpower.com/jp/documentview/productdocument/index/version/2/document_type/Datasheet/lang/en/sku/EV4570-F-01A/document_id/6368/</t>
    <phoneticPr fontId="29"/>
  </si>
  <si>
    <t>P3</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</si>
</sst>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8">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28" fillId="0" borderId="0" xfId="42" applyFill="1" applyAlignment="1" applyProtection="1">
      <alignment horizontal="left"/>
      <protection locked="0"/>
    </xf>
    <xf numFmtId="0" fontId="30"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4">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56" totalsRowShown="0" headerRowDxfId="8" dataDxfId="7">
  <autoFilter ref="B14:H56"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4570-F-01A/document_id/6368/"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67"/>
  <sheetViews>
    <sheetView showGridLines="0" tabSelected="1" zoomScale="90" zoomScaleNormal="90" workbookViewId="0">
      <pane xSplit="1" ySplit="14" topLeftCell="B15" activePane="bottomRight" state="frozen"/>
      <selection pane="topRight" activeCell="B1" sqref="B1"/>
      <selection pane="bottomLeft" activeCell="A12" sqref="A12"/>
      <selection pane="bottomRight"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2" t="s">
        <v>9</v>
      </c>
      <c r="F2" s="32"/>
      <c r="G2" s="32"/>
      <c r="H2" s="32"/>
    </row>
    <row r="3" spans="2:8" ht="15" customHeight="1">
      <c r="D3" s="3"/>
      <c r="E3" s="32"/>
      <c r="F3" s="32"/>
      <c r="G3" s="32"/>
      <c r="H3" s="32"/>
    </row>
    <row r="4" spans="2:8">
      <c r="B4" s="2"/>
    </row>
    <row r="5" spans="2:8" ht="15" customHeight="1">
      <c r="B5" s="4"/>
      <c r="C5" s="4"/>
      <c r="D5" s="5"/>
      <c r="E5" s="33"/>
      <c r="F5" s="33"/>
      <c r="G5" s="33"/>
      <c r="H5" s="4"/>
    </row>
    <row r="6" spans="2:8" ht="15" customHeight="1">
      <c r="B6" s="6"/>
      <c r="C6" s="6"/>
      <c r="D6" s="5" t="s">
        <v>7</v>
      </c>
      <c r="E6" s="34" t="s">
        <v>78</v>
      </c>
      <c r="F6" s="34"/>
      <c r="G6" s="34"/>
      <c r="H6" s="6"/>
    </row>
    <row r="7" spans="2:8" ht="15" customHeight="1">
      <c r="B7" s="7"/>
      <c r="C7" s="7"/>
      <c r="D7" s="5" t="s">
        <v>8</v>
      </c>
      <c r="E7" s="33" t="s">
        <v>77</v>
      </c>
      <c r="F7" s="33"/>
      <c r="G7" s="33"/>
      <c r="H7" s="7"/>
    </row>
    <row r="8" spans="2:8" ht="15" customHeight="1">
      <c r="B8" s="7"/>
      <c r="C8" s="7"/>
      <c r="D8" s="5" t="s">
        <v>11</v>
      </c>
      <c r="E8" s="35" t="s">
        <v>10</v>
      </c>
      <c r="F8" s="35"/>
      <c r="G8" s="35"/>
      <c r="H8" s="7"/>
    </row>
    <row r="9" spans="2:8" ht="15" customHeight="1">
      <c r="B9" s="7"/>
      <c r="C9" s="7"/>
      <c r="D9" s="5" t="s">
        <v>137</v>
      </c>
      <c r="E9" s="36" t="s">
        <v>141</v>
      </c>
      <c r="F9" s="27"/>
      <c r="G9" s="27"/>
      <c r="H9" s="7"/>
    </row>
    <row r="10" spans="2:8" ht="15" customHeight="1">
      <c r="B10" s="7"/>
      <c r="C10" s="7"/>
      <c r="D10" s="5" t="s">
        <v>138</v>
      </c>
      <c r="E10" s="37" t="s">
        <v>142</v>
      </c>
      <c r="F10" s="27"/>
      <c r="G10" s="27"/>
      <c r="H10" s="7"/>
    </row>
    <row r="11" spans="2:8" ht="15" customHeight="1">
      <c r="B11" s="7"/>
      <c r="C11" s="7"/>
      <c r="D11" s="5" t="s">
        <v>139</v>
      </c>
      <c r="E11" s="28" t="s">
        <v>140</v>
      </c>
      <c r="F11" s="27"/>
      <c r="G11" s="27"/>
      <c r="H11" s="7"/>
    </row>
    <row r="12" spans="2:8" ht="15.75" customHeight="1">
      <c r="B12" s="31"/>
      <c r="C12" s="31"/>
      <c r="D12" s="31"/>
      <c r="E12" s="31"/>
      <c r="F12" s="31"/>
      <c r="G12" s="8"/>
      <c r="H12" s="9"/>
    </row>
    <row r="13" spans="2:8" ht="6.95" customHeight="1"/>
    <row r="14" spans="2:8">
      <c r="B14" s="15" t="s">
        <v>0</v>
      </c>
      <c r="C14" s="15" t="s">
        <v>1</v>
      </c>
      <c r="D14" s="15" t="s">
        <v>2</v>
      </c>
      <c r="E14" s="15" t="s">
        <v>3</v>
      </c>
      <c r="F14" s="15" t="s">
        <v>6</v>
      </c>
      <c r="G14" s="15" t="s">
        <v>5</v>
      </c>
      <c r="H14" s="15" t="s">
        <v>4</v>
      </c>
    </row>
    <row r="15" spans="2:8">
      <c r="B15" s="21">
        <v>1</v>
      </c>
      <c r="C15" s="21" t="s">
        <v>34</v>
      </c>
      <c r="D15" s="25" t="s">
        <v>35</v>
      </c>
      <c r="E15" s="22" t="s">
        <v>15</v>
      </c>
      <c r="F15" s="22" t="s">
        <v>56</v>
      </c>
      <c r="G15" s="22" t="s">
        <v>57</v>
      </c>
      <c r="H15" s="23"/>
    </row>
    <row r="16" spans="2:8">
      <c r="B16" s="21"/>
      <c r="C16" s="21"/>
      <c r="D16" s="21" t="s">
        <v>79</v>
      </c>
      <c r="E16" s="22" t="s">
        <v>87</v>
      </c>
      <c r="F16" s="22" t="s">
        <v>81</v>
      </c>
      <c r="G16" s="22" t="s">
        <v>88</v>
      </c>
      <c r="H16" s="23" t="s">
        <v>89</v>
      </c>
    </row>
    <row r="17" spans="2:8">
      <c r="B17" s="21"/>
      <c r="C17" s="21"/>
      <c r="D17" s="21" t="s">
        <v>96</v>
      </c>
      <c r="E17" s="22" t="s">
        <v>90</v>
      </c>
      <c r="F17" s="22" t="s">
        <v>81</v>
      </c>
      <c r="G17" s="22" t="s">
        <v>91</v>
      </c>
      <c r="H17" s="23" t="s">
        <v>92</v>
      </c>
    </row>
    <row r="18" spans="2:8">
      <c r="B18" s="21"/>
      <c r="C18" s="21"/>
      <c r="D18" s="21" t="s">
        <v>97</v>
      </c>
      <c r="E18" s="22" t="s">
        <v>93</v>
      </c>
      <c r="F18" s="22" t="s">
        <v>81</v>
      </c>
      <c r="G18" s="22" t="s">
        <v>94</v>
      </c>
      <c r="H18" s="23" t="s">
        <v>95</v>
      </c>
    </row>
    <row r="19" spans="2:8" ht="15" customHeight="1">
      <c r="B19" s="19">
        <v>2</v>
      </c>
      <c r="C19" s="19" t="s">
        <v>36</v>
      </c>
      <c r="D19" s="26" t="s">
        <v>37</v>
      </c>
      <c r="E19" s="20" t="s">
        <v>16</v>
      </c>
      <c r="F19" s="20" t="s">
        <v>56</v>
      </c>
      <c r="G19" s="20" t="s">
        <v>58</v>
      </c>
      <c r="H19" s="24"/>
    </row>
    <row r="20" spans="2:8" ht="15" customHeight="1">
      <c r="B20" s="19"/>
      <c r="C20" s="19"/>
      <c r="D20" s="19" t="s">
        <v>79</v>
      </c>
      <c r="E20" s="20" t="s">
        <v>98</v>
      </c>
      <c r="F20" s="20" t="s">
        <v>81</v>
      </c>
      <c r="G20" s="20" t="s">
        <v>99</v>
      </c>
      <c r="H20" s="24" t="s">
        <v>89</v>
      </c>
    </row>
    <row r="21" spans="2:8">
      <c r="B21" s="21">
        <v>3</v>
      </c>
      <c r="C21" s="21" t="s">
        <v>34</v>
      </c>
      <c r="D21" s="25" t="s">
        <v>38</v>
      </c>
      <c r="E21" s="22" t="s">
        <v>17</v>
      </c>
      <c r="F21" s="22" t="s">
        <v>56</v>
      </c>
      <c r="G21" s="22" t="s">
        <v>59</v>
      </c>
      <c r="H21" s="23"/>
    </row>
    <row r="22" spans="2:8">
      <c r="B22" s="21"/>
      <c r="C22" s="21"/>
      <c r="D22" s="21" t="s">
        <v>79</v>
      </c>
      <c r="E22" s="22" t="s">
        <v>100</v>
      </c>
      <c r="F22" s="22" t="s">
        <v>81</v>
      </c>
      <c r="G22" s="22" t="s">
        <v>101</v>
      </c>
      <c r="H22" s="23" t="s">
        <v>89</v>
      </c>
    </row>
    <row r="23" spans="2:8">
      <c r="B23" s="21"/>
      <c r="C23" s="21"/>
      <c r="D23" s="21" t="s">
        <v>108</v>
      </c>
      <c r="E23" s="22" t="s">
        <v>105</v>
      </c>
      <c r="F23" s="22" t="s">
        <v>81</v>
      </c>
      <c r="G23" s="22" t="s">
        <v>106</v>
      </c>
      <c r="H23" s="23" t="s">
        <v>107</v>
      </c>
    </row>
    <row r="24" spans="2:8">
      <c r="B24" s="21"/>
      <c r="C24" s="21"/>
      <c r="D24" s="21" t="s">
        <v>104</v>
      </c>
      <c r="E24" s="22" t="s">
        <v>102</v>
      </c>
      <c r="F24" s="22" t="s">
        <v>81</v>
      </c>
      <c r="G24" s="22" t="s">
        <v>103</v>
      </c>
      <c r="H24" s="23" t="s">
        <v>95</v>
      </c>
    </row>
    <row r="25" spans="2:8" ht="15" customHeight="1">
      <c r="B25" s="19">
        <v>4</v>
      </c>
      <c r="C25" s="19" t="s">
        <v>34</v>
      </c>
      <c r="D25" s="26" t="s">
        <v>39</v>
      </c>
      <c r="E25" s="20" t="s">
        <v>18</v>
      </c>
      <c r="F25" s="20" t="s">
        <v>56</v>
      </c>
      <c r="G25" s="20" t="s">
        <v>60</v>
      </c>
      <c r="H25" s="24"/>
    </row>
    <row r="26" spans="2:8" ht="15" customHeight="1">
      <c r="B26" s="19"/>
      <c r="C26" s="19"/>
      <c r="D26" s="19" t="s">
        <v>79</v>
      </c>
      <c r="E26" s="20" t="s">
        <v>109</v>
      </c>
      <c r="F26" s="20" t="s">
        <v>81</v>
      </c>
      <c r="G26" s="20" t="s">
        <v>110</v>
      </c>
      <c r="H26" s="24" t="s">
        <v>89</v>
      </c>
    </row>
    <row r="27" spans="2:8">
      <c r="B27" s="21">
        <v>5</v>
      </c>
      <c r="C27" s="21" t="s">
        <v>36</v>
      </c>
      <c r="D27" s="25" t="s">
        <v>40</v>
      </c>
      <c r="E27" s="22" t="s">
        <v>19</v>
      </c>
      <c r="F27" s="22" t="s">
        <v>56</v>
      </c>
      <c r="G27" s="22" t="s">
        <v>61</v>
      </c>
      <c r="H27" s="23"/>
    </row>
    <row r="28" spans="2:8">
      <c r="B28" s="21"/>
      <c r="C28" s="21"/>
      <c r="D28" s="21" t="s">
        <v>79</v>
      </c>
      <c r="E28" s="22" t="s">
        <v>111</v>
      </c>
      <c r="F28" s="22" t="s">
        <v>81</v>
      </c>
      <c r="G28" s="22" t="s">
        <v>112</v>
      </c>
      <c r="H28" s="23" t="s">
        <v>89</v>
      </c>
    </row>
    <row r="29" spans="2:8" ht="15" customHeight="1">
      <c r="B29" s="19">
        <v>6</v>
      </c>
      <c r="C29" s="19" t="s">
        <v>34</v>
      </c>
      <c r="D29" s="26" t="s">
        <v>41</v>
      </c>
      <c r="E29" s="20" t="s">
        <v>20</v>
      </c>
      <c r="F29" s="20" t="s">
        <v>56</v>
      </c>
      <c r="G29" s="20" t="s">
        <v>62</v>
      </c>
      <c r="H29" s="24"/>
    </row>
    <row r="30" spans="2:8" ht="15" customHeight="1">
      <c r="B30" s="19"/>
      <c r="C30" s="19"/>
      <c r="D30" s="19" t="s">
        <v>79</v>
      </c>
      <c r="E30" s="20" t="s">
        <v>113</v>
      </c>
      <c r="F30" s="20" t="s">
        <v>81</v>
      </c>
      <c r="G30" s="20" t="s">
        <v>114</v>
      </c>
      <c r="H30" s="24" t="s">
        <v>89</v>
      </c>
    </row>
    <row r="31" spans="2:8">
      <c r="B31" s="21">
        <v>7</v>
      </c>
      <c r="C31" s="21" t="s">
        <v>36</v>
      </c>
      <c r="D31" s="25" t="s">
        <v>42</v>
      </c>
      <c r="E31" s="22" t="s">
        <v>21</v>
      </c>
      <c r="F31" s="22" t="s">
        <v>56</v>
      </c>
      <c r="G31" s="22" t="s">
        <v>63</v>
      </c>
      <c r="H31" s="23"/>
    </row>
    <row r="32" spans="2:8">
      <c r="B32" s="21"/>
      <c r="C32" s="21"/>
      <c r="D32" s="21" t="s">
        <v>79</v>
      </c>
      <c r="E32" s="22" t="s">
        <v>115</v>
      </c>
      <c r="F32" s="22" t="s">
        <v>81</v>
      </c>
      <c r="G32" s="22" t="s">
        <v>116</v>
      </c>
      <c r="H32" s="23" t="s">
        <v>89</v>
      </c>
    </row>
    <row r="33" spans="2:8" ht="15" customHeight="1">
      <c r="B33" s="19">
        <v>8</v>
      </c>
      <c r="C33" s="19" t="s">
        <v>36</v>
      </c>
      <c r="D33" s="26" t="s">
        <v>43</v>
      </c>
      <c r="E33" s="20" t="s">
        <v>22</v>
      </c>
      <c r="F33" s="20" t="s">
        <v>56</v>
      </c>
      <c r="G33" s="20" t="s">
        <v>64</v>
      </c>
      <c r="H33" s="24"/>
    </row>
    <row r="34" spans="2:8" ht="15" customHeight="1">
      <c r="B34" s="19"/>
      <c r="C34" s="19"/>
      <c r="D34" s="19" t="s">
        <v>79</v>
      </c>
      <c r="E34" s="20" t="s">
        <v>117</v>
      </c>
      <c r="F34" s="20" t="s">
        <v>81</v>
      </c>
      <c r="G34" s="20" t="s">
        <v>118</v>
      </c>
      <c r="H34" s="24" t="s">
        <v>89</v>
      </c>
    </row>
    <row r="35" spans="2:8">
      <c r="B35" s="21">
        <v>9</v>
      </c>
      <c r="C35" s="21">
        <v>1</v>
      </c>
      <c r="D35" s="25" t="s">
        <v>44</v>
      </c>
      <c r="E35" s="22" t="s">
        <v>23</v>
      </c>
      <c r="F35" s="22" t="s">
        <v>65</v>
      </c>
      <c r="G35" s="22" t="s">
        <v>65</v>
      </c>
      <c r="H35" s="23"/>
    </row>
    <row r="36" spans="2:8">
      <c r="B36" s="19">
        <v>10</v>
      </c>
      <c r="C36" s="19">
        <v>1</v>
      </c>
      <c r="D36" s="26" t="s">
        <v>45</v>
      </c>
      <c r="E36" s="20" t="s">
        <v>23</v>
      </c>
      <c r="F36" s="20" t="s">
        <v>65</v>
      </c>
      <c r="G36" s="20" t="s">
        <v>65</v>
      </c>
      <c r="H36" s="24"/>
    </row>
    <row r="37" spans="2:8">
      <c r="B37" s="21">
        <v>11</v>
      </c>
      <c r="C37" s="21" t="s">
        <v>36</v>
      </c>
      <c r="D37" s="25" t="s">
        <v>46</v>
      </c>
      <c r="E37" s="22" t="s">
        <v>24</v>
      </c>
      <c r="F37" s="22" t="s">
        <v>66</v>
      </c>
      <c r="G37" s="22">
        <v>74437368100</v>
      </c>
      <c r="H37" s="23"/>
    </row>
    <row r="38" spans="2:8">
      <c r="B38" s="21"/>
      <c r="C38" s="21"/>
      <c r="D38" s="21" t="s">
        <v>79</v>
      </c>
      <c r="E38" s="22" t="s">
        <v>80</v>
      </c>
      <c r="F38" s="22" t="s">
        <v>81</v>
      </c>
      <c r="G38" s="22" t="s">
        <v>82</v>
      </c>
      <c r="H38" s="23" t="s">
        <v>83</v>
      </c>
    </row>
    <row r="39" spans="2:8">
      <c r="B39" s="21"/>
      <c r="C39" s="21"/>
      <c r="D39" s="21" t="s">
        <v>79</v>
      </c>
      <c r="E39" s="22" t="s">
        <v>84</v>
      </c>
      <c r="F39" s="22" t="s">
        <v>81</v>
      </c>
      <c r="G39" s="22" t="s">
        <v>85</v>
      </c>
      <c r="H39" s="23" t="s">
        <v>86</v>
      </c>
    </row>
    <row r="40" spans="2:8" ht="15" customHeight="1">
      <c r="B40" s="19">
        <v>12</v>
      </c>
      <c r="C40" s="19">
        <v>1</v>
      </c>
      <c r="D40" s="26" t="s">
        <v>47</v>
      </c>
      <c r="E40" s="20" t="s">
        <v>25</v>
      </c>
      <c r="F40" s="20" t="s">
        <v>67</v>
      </c>
      <c r="G40" s="20" t="s">
        <v>68</v>
      </c>
      <c r="H40" s="24"/>
    </row>
    <row r="41" spans="2:8" ht="15" customHeight="1">
      <c r="B41" s="19"/>
      <c r="C41" s="19"/>
      <c r="D41" s="19" t="s">
        <v>79</v>
      </c>
      <c r="E41" s="20" t="s">
        <v>119</v>
      </c>
      <c r="F41" s="20" t="s">
        <v>81</v>
      </c>
      <c r="G41" s="20" t="s">
        <v>120</v>
      </c>
      <c r="H41" s="24" t="s">
        <v>121</v>
      </c>
    </row>
    <row r="42" spans="2:8" ht="15" customHeight="1">
      <c r="B42" s="21">
        <v>13</v>
      </c>
      <c r="C42" s="21">
        <v>1</v>
      </c>
      <c r="D42" s="25" t="s">
        <v>48</v>
      </c>
      <c r="E42" s="22" t="s">
        <v>26</v>
      </c>
      <c r="F42" s="22" t="s">
        <v>67</v>
      </c>
      <c r="G42" s="22" t="s">
        <v>69</v>
      </c>
      <c r="H42" s="23"/>
    </row>
    <row r="43" spans="2:8" ht="15" customHeight="1">
      <c r="B43" s="21"/>
      <c r="C43" s="21"/>
      <c r="D43" s="21" t="s">
        <v>79</v>
      </c>
      <c r="E43" s="22" t="s">
        <v>130</v>
      </c>
      <c r="F43" s="22" t="s">
        <v>81</v>
      </c>
      <c r="G43" s="22" t="s">
        <v>131</v>
      </c>
      <c r="H43" s="23" t="s">
        <v>121</v>
      </c>
    </row>
    <row r="44" spans="2:8" ht="15" customHeight="1">
      <c r="B44" s="19">
        <v>14</v>
      </c>
      <c r="C44" s="19">
        <v>1</v>
      </c>
      <c r="D44" s="26" t="s">
        <v>49</v>
      </c>
      <c r="E44" s="20" t="s">
        <v>27</v>
      </c>
      <c r="F44" s="20" t="s">
        <v>67</v>
      </c>
      <c r="G44" s="20" t="s">
        <v>70</v>
      </c>
      <c r="H44" s="24"/>
    </row>
    <row r="45" spans="2:8" ht="15" customHeight="1">
      <c r="B45" s="19"/>
      <c r="C45" s="19"/>
      <c r="D45" s="19" t="s">
        <v>79</v>
      </c>
      <c r="E45" s="20" t="s">
        <v>122</v>
      </c>
      <c r="F45" s="20" t="s">
        <v>81</v>
      </c>
      <c r="G45" s="20" t="s">
        <v>123</v>
      </c>
      <c r="H45" s="24" t="s">
        <v>121</v>
      </c>
    </row>
    <row r="46" spans="2:8" ht="15" customHeight="1">
      <c r="B46" s="21">
        <v>15</v>
      </c>
      <c r="C46" s="21">
        <v>1</v>
      </c>
      <c r="D46" s="25" t="s">
        <v>50</v>
      </c>
      <c r="E46" s="22" t="s">
        <v>28</v>
      </c>
      <c r="F46" s="22" t="s">
        <v>67</v>
      </c>
      <c r="G46" s="22" t="s">
        <v>71</v>
      </c>
      <c r="H46" s="23"/>
    </row>
    <row r="47" spans="2:8" ht="15" customHeight="1">
      <c r="B47" s="21"/>
      <c r="C47" s="21"/>
      <c r="D47" s="21" t="s">
        <v>79</v>
      </c>
      <c r="E47" s="22" t="s">
        <v>128</v>
      </c>
      <c r="F47" s="22" t="s">
        <v>81</v>
      </c>
      <c r="G47" s="22" t="s">
        <v>129</v>
      </c>
      <c r="H47" s="23" t="s">
        <v>121</v>
      </c>
    </row>
    <row r="48" spans="2:8" ht="15" customHeight="1">
      <c r="B48" s="19">
        <v>16</v>
      </c>
      <c r="C48" s="19">
        <v>1</v>
      </c>
      <c r="D48" s="26" t="s">
        <v>51</v>
      </c>
      <c r="E48" s="20" t="s">
        <v>29</v>
      </c>
      <c r="F48" s="20" t="s">
        <v>67</v>
      </c>
      <c r="G48" s="20" t="s">
        <v>72</v>
      </c>
      <c r="H48" s="24"/>
    </row>
    <row r="49" spans="2:8" ht="15" customHeight="1">
      <c r="B49" s="19"/>
      <c r="C49" s="19"/>
      <c r="D49" s="19" t="s">
        <v>79</v>
      </c>
      <c r="E49" s="20" t="s">
        <v>126</v>
      </c>
      <c r="F49" s="20" t="s">
        <v>81</v>
      </c>
      <c r="G49" s="20" t="s">
        <v>127</v>
      </c>
      <c r="H49" s="24" t="s">
        <v>121</v>
      </c>
    </row>
    <row r="50" spans="2:8" ht="15" customHeight="1">
      <c r="B50" s="21">
        <v>17</v>
      </c>
      <c r="C50" s="21">
        <v>2</v>
      </c>
      <c r="D50" s="25" t="s">
        <v>52</v>
      </c>
      <c r="E50" s="22" t="s">
        <v>30</v>
      </c>
      <c r="F50" s="22" t="s">
        <v>67</v>
      </c>
      <c r="G50" s="22" t="s">
        <v>73</v>
      </c>
      <c r="H50" s="23"/>
    </row>
    <row r="51" spans="2:8" ht="15" customHeight="1">
      <c r="B51" s="21"/>
      <c r="C51" s="21"/>
      <c r="D51" s="21" t="s">
        <v>79</v>
      </c>
      <c r="E51" s="22" t="s">
        <v>132</v>
      </c>
      <c r="F51" s="22" t="s">
        <v>81</v>
      </c>
      <c r="G51" s="22" t="s">
        <v>133</v>
      </c>
      <c r="H51" s="23" t="s">
        <v>121</v>
      </c>
    </row>
    <row r="52" spans="2:8" ht="15" customHeight="1">
      <c r="B52" s="19">
        <v>18</v>
      </c>
      <c r="C52" s="19">
        <v>2</v>
      </c>
      <c r="D52" s="26" t="s">
        <v>53</v>
      </c>
      <c r="E52" s="20" t="s">
        <v>31</v>
      </c>
      <c r="F52" s="20" t="s">
        <v>67</v>
      </c>
      <c r="G52" s="20" t="s">
        <v>74</v>
      </c>
      <c r="H52" s="24"/>
    </row>
    <row r="53" spans="2:8" ht="15" customHeight="1">
      <c r="B53" s="19"/>
      <c r="C53" s="19"/>
      <c r="D53" s="19" t="s">
        <v>79</v>
      </c>
      <c r="E53" s="20" t="s">
        <v>134</v>
      </c>
      <c r="F53" s="20" t="s">
        <v>81</v>
      </c>
      <c r="G53" s="20" t="s">
        <v>135</v>
      </c>
      <c r="H53" s="24" t="s">
        <v>121</v>
      </c>
    </row>
    <row r="54" spans="2:8" ht="15" customHeight="1">
      <c r="B54" s="21">
        <v>19</v>
      </c>
      <c r="C54" s="21">
        <v>1</v>
      </c>
      <c r="D54" s="25" t="s">
        <v>54</v>
      </c>
      <c r="E54" s="22" t="s">
        <v>32</v>
      </c>
      <c r="F54" s="22" t="s">
        <v>67</v>
      </c>
      <c r="G54" s="22" t="s">
        <v>75</v>
      </c>
      <c r="H54" s="23"/>
    </row>
    <row r="55" spans="2:8" ht="15" customHeight="1">
      <c r="B55" s="21"/>
      <c r="C55" s="21"/>
      <c r="D55" s="21" t="s">
        <v>79</v>
      </c>
      <c r="E55" s="22" t="s">
        <v>124</v>
      </c>
      <c r="F55" s="22" t="s">
        <v>81</v>
      </c>
      <c r="G55" s="22" t="s">
        <v>125</v>
      </c>
      <c r="H55" s="23" t="s">
        <v>121</v>
      </c>
    </row>
    <row r="56" spans="2:8" ht="15" customHeight="1">
      <c r="B56" s="19">
        <v>20</v>
      </c>
      <c r="C56" s="19" t="s">
        <v>36</v>
      </c>
      <c r="D56" s="26" t="s">
        <v>55</v>
      </c>
      <c r="E56" s="20" t="s">
        <v>33</v>
      </c>
      <c r="F56" s="20" t="s">
        <v>76</v>
      </c>
      <c r="G56" s="20" t="s">
        <v>136</v>
      </c>
      <c r="H56" s="24"/>
    </row>
    <row r="57" spans="2:8" ht="6.95" customHeight="1">
      <c r="B57" s="16"/>
      <c r="C57" s="16"/>
      <c r="D57" s="16"/>
      <c r="E57" s="17"/>
      <c r="F57" s="17"/>
      <c r="G57" s="18"/>
      <c r="H57" s="17"/>
    </row>
    <row r="58" spans="2:8" ht="15.75" customHeight="1">
      <c r="B58" s="11"/>
      <c r="C58" s="11"/>
      <c r="D58" s="11"/>
      <c r="E58"/>
      <c r="F58"/>
      <c r="G58"/>
      <c r="H58"/>
    </row>
    <row r="59" spans="2:8">
      <c r="B59"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59" s="14"/>
      <c r="D59" s="14"/>
      <c r="E59" s="14"/>
      <c r="F59" s="14"/>
      <c r="G59" s="14"/>
      <c r="H59" s="14"/>
    </row>
    <row r="60" spans="2:8">
      <c r="B60" s="14"/>
      <c r="C60" s="14"/>
      <c r="D60" s="14"/>
      <c r="E60" s="14"/>
      <c r="F60" s="14"/>
      <c r="G60" s="14"/>
      <c r="H60" s="14"/>
    </row>
    <row r="61" spans="2:8" s="10" customFormat="1" ht="45" customHeight="1">
      <c r="B61" s="29" t="s">
        <v>12</v>
      </c>
      <c r="C61" s="29"/>
      <c r="D61" s="29"/>
      <c r="E61" s="29"/>
      <c r="F61" s="29"/>
      <c r="G61" s="29"/>
      <c r="H61" s="29"/>
    </row>
    <row r="62" spans="2:8">
      <c r="B62" s="14"/>
      <c r="C62" s="14"/>
      <c r="D62" s="14"/>
      <c r="E62" s="14"/>
      <c r="F62" s="14"/>
      <c r="G62" s="14"/>
      <c r="H62" s="14"/>
    </row>
    <row r="63" spans="2:8" ht="75" customHeight="1">
      <c r="B63" s="29" t="s">
        <v>13</v>
      </c>
      <c r="C63" s="29"/>
      <c r="D63" s="29"/>
      <c r="E63" s="29"/>
      <c r="F63" s="29"/>
      <c r="G63" s="29"/>
      <c r="H63" s="29"/>
    </row>
    <row r="64" spans="2:8">
      <c r="B64" s="12"/>
      <c r="C64" s="12"/>
      <c r="D64" s="12"/>
      <c r="E64" s="12"/>
      <c r="F64" s="12"/>
      <c r="G64" s="12"/>
      <c r="H64" s="12"/>
    </row>
    <row r="65" spans="2:8">
      <c r="B65" s="30" t="s">
        <v>14</v>
      </c>
      <c r="C65" s="30"/>
      <c r="D65" s="30"/>
      <c r="E65" s="30"/>
      <c r="F65" s="30"/>
      <c r="G65" s="30"/>
      <c r="H65" s="30"/>
    </row>
    <row r="66" spans="2:8">
      <c r="B66" s="14"/>
      <c r="C66" s="14"/>
      <c r="D66" s="14"/>
      <c r="E66" s="14"/>
      <c r="F66" s="14"/>
      <c r="G66" s="14"/>
      <c r="H66" s="14"/>
    </row>
    <row r="67" spans="2:8">
      <c r="B67" s="14" t="str">
        <f ca="1">CONCATENATE("©", YEAR(TODAY())&amp;" ", "Vishay Intertechnology, Inc. All Rights Reserved.")</f>
        <v>©2023 Vishay Intertechnology, Inc. All Rights Reserved.</v>
      </c>
      <c r="C67" s="14"/>
      <c r="D67" s="14"/>
      <c r="E67" s="14"/>
      <c r="F67" s="14"/>
      <c r="G67" s="14"/>
      <c r="H67" s="14"/>
    </row>
  </sheetData>
  <sheetProtection formatCells="0" formatColumns="0" formatRows="0" insertRows="0" deleteRows="0" selectLockedCells="1" sort="0" autoFilter="0"/>
  <mergeCells count="9">
    <mergeCell ref="B63:H63"/>
    <mergeCell ref="B65:H65"/>
    <mergeCell ref="B61:H61"/>
    <mergeCell ref="B12:F12"/>
    <mergeCell ref="E2:H3"/>
    <mergeCell ref="E5:G5"/>
    <mergeCell ref="E6:G6"/>
    <mergeCell ref="E7:G7"/>
    <mergeCell ref="E8:G8"/>
  </mergeCells>
  <phoneticPr fontId="29"/>
  <conditionalFormatting sqref="E8:E10">
    <cfRule type="cellIs" dxfId="13" priority="6" operator="notEqual">
      <formula>"none"</formula>
    </cfRule>
  </conditionalFormatting>
  <conditionalFormatting sqref="E15:E56">
    <cfRule type="expression" dxfId="12" priority="2">
      <formula>SEARCH("Option",INDIRECT("VSH_Solutions[@REFERENCE]"))</formula>
    </cfRule>
  </conditionalFormatting>
  <conditionalFormatting sqref="D15:D56">
    <cfRule type="expression" dxfId="11" priority="1">
      <formula>SEARCH("Option",INDIRECT("VSH_Solutions[@REFERENCE]"))</formula>
    </cfRule>
  </conditionalFormatting>
  <conditionalFormatting sqref="F15:G56">
    <cfRule type="expression" dxfId="10" priority="3">
      <formula>SEARCH("Option",INDIRECT("VSH_Solutions[@REFERENCE]"))</formula>
    </cfRule>
  </conditionalFormatting>
  <conditionalFormatting sqref="H15:H56">
    <cfRule type="expression" dxfId="9" priority="5">
      <formula>SEARCH("Option",INDIRECT("VSH_Solutions[@REFERENCE]"))</formula>
    </cfRule>
  </conditionalFormatting>
  <hyperlinks>
    <hyperlink ref="E11" r:id="rId1" xr:uid="{20E04E10-E205-41BF-B243-80D34980113C}"/>
    <hyperlink ref="E9" r:id="rId2" xr:uid="{5802DD24-13AF-424A-A24B-129A48B08104}"/>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