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0B69BB4-FF42-45C1-B2F4-1DC40BA9EF3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<sst xmlns="http://schemas.openxmlformats.org/spreadsheetml/2006/main" count="184" uniqueCount="124">
  <si>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</si>
  <si>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</si>
  <si>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</si>
  <si>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</si>
  <si>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</si>
  <si>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</si>
  <si>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</si>
  <si>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</si>
  <si>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</si>
  <si>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</si>
  <si>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</si>
  <si>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</si>
  <si>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</si>
  <si>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</si>
  <si>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</si>
  <si>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</si>
  <si>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t>
  </si>
  <si>
    <t>Ceramic Capacitor, 4.7µF, 50V, X7R 1210</t>
  </si>
  <si>
    <t>Murata</t>
  </si>
  <si>
    <t>GRM32ER71H475KA8</t>
  </si>
  <si>
    <t>C3</t>
  </si>
  <si>
    <t>Ceramic Capacitor, 2.2µF, 50V, X7R 1210</t>
  </si>
  <si>
    <t>GRM32ER72A225KA3</t>
  </si>
  <si>
    <t>C5</t>
  </si>
  <si>
    <t>Ceramic Capacitor, 100nF, 50V, X7R 0603</t>
  </si>
  <si>
    <t>GRM188R71H104KA0</t>
  </si>
  <si>
    <t>C8</t>
  </si>
  <si>
    <t>Ceramic Capacitor, 100pF, 50V, X7R 0603</t>
  </si>
  <si>
    <t>GRM188R71H101KA9</t>
  </si>
  <si>
    <t>C9</t>
  </si>
  <si>
    <t>Ceramic Capacitor, 0.47µF, 16V, X5R 0603</t>
  </si>
  <si>
    <t>GRM21BR61C474KA8</t>
  </si>
  <si>
    <t>D1</t>
  </si>
  <si>
    <t>Diode Schottky 60V, 1A SMA</t>
  </si>
  <si>
    <t>Diodes Inc</t>
  </si>
  <si>
    <t>DFLS160-F</t>
  </si>
  <si>
    <t>F1</t>
  </si>
  <si>
    <t>Resistor, 5% 0Ω 1206</t>
  </si>
  <si>
    <t>Yageo</t>
  </si>
  <si>
    <t>RC1206JR-070RL</t>
  </si>
  <si>
    <t>L1</t>
  </si>
  <si>
    <t>Inductor,1A 22µH SMD</t>
  </si>
  <si>
    <t>Wurth</t>
  </si>
  <si>
    <t>R1</t>
  </si>
  <si>
    <t>Resistor, 1% 324kΩ 0603</t>
  </si>
  <si>
    <t>RC0603FR-07324KL</t>
  </si>
  <si>
    <t>R2</t>
  </si>
  <si>
    <t>Resistor, 1% 10kΩ 0603</t>
  </si>
  <si>
    <t>RC0603FR-0710KL</t>
  </si>
  <si>
    <t>R3,R10~R13</t>
  </si>
  <si>
    <t>Resistor, 5% 0Ω 0603</t>
  </si>
  <si>
    <t>RC0603JR-070RL</t>
  </si>
  <si>
    <t>R5</t>
  </si>
  <si>
    <t>Resistor, 1% 60.4kΩ 0603</t>
  </si>
  <si>
    <t>RC0603FR-0760K4L</t>
  </si>
  <si>
    <t>R6,R14</t>
  </si>
  <si>
    <t>Resistor, 5% 2kΩ 0603</t>
  </si>
  <si>
    <t>RC0603JR-072KL</t>
  </si>
  <si>
    <t>R7,R15</t>
  </si>
  <si>
    <t>Resistor, 5% 20kΩ 0603</t>
  </si>
  <si>
    <t>RC0603JR-0720KL</t>
  </si>
  <si>
    <t>U1</t>
  </si>
  <si>
    <t>IC LED Driver, 4 Output, DC/DC Regulator Step-Up (Boost), PWM Dimming, 30mA 16-QFN (3x3)</t>
  </si>
  <si>
    <t>MPS</t>
  </si>
  <si>
    <t>MP3384LGQ-Z</t>
  </si>
  <si>
    <t>3V-25Vin, 50Vout, 4-Channel WLED Boost Converter</t>
  </si>
  <si>
    <t>Option</t>
  </si>
  <si>
    <t>CAP MLCC 4.7µF ±10% 50V X7R 1210 SMD</t>
  </si>
  <si>
    <t>VISHAY</t>
  </si>
  <si>
    <t>VJ1210Y475KXATW1BC</t>
  </si>
  <si>
    <t xml:space="preserve">VJ….W1BC Basic Commodity Series </t>
  </si>
  <si>
    <t>CAP Polymer 10µF ±20% 35V B-case 3528-21 105°C</t>
  </si>
  <si>
    <t>T55B106M035C0200</t>
  </si>
  <si>
    <t>vPolyTan, Molded, High Performance SMD 1411</t>
  </si>
  <si>
    <t>Option (V &lt; 35V)</t>
  </si>
  <si>
    <t>CAP MLCC 2.2µF ±10% 50V X7R 1210 SMD</t>
  </si>
  <si>
    <t>VJ1210Y225KXATW1BC</t>
  </si>
  <si>
    <t>CAP Polymer 10µF ±20% 50V D-case 7343-31 105°C</t>
  </si>
  <si>
    <t>T55D106M050C0090</t>
  </si>
  <si>
    <t>vPolyTan, Molded, High Performance SMD 2917</t>
  </si>
  <si>
    <t>CAP MLCC 0.1µF ±10% 50V X7R 0603 SMD</t>
  </si>
  <si>
    <t>VJ0603Y104KXAPW1BC</t>
  </si>
  <si>
    <t>CAP MLCC 100pF ±10% 50V X7R 0603 SMD</t>
  </si>
  <si>
    <t>VJ0603Y101KXACW1BC</t>
  </si>
  <si>
    <t>CAP MLCC 0.47µF ±10% 16V X5R 0603 SMD</t>
  </si>
  <si>
    <t>VJ0603G474KXJCW1BC</t>
  </si>
  <si>
    <t>Diode - Power Rectifier Schottky 60V 1A Vf~0.52V SMP (DO-220AA)</t>
  </si>
  <si>
    <t>SS1P6L-M3/84A</t>
  </si>
  <si>
    <t>eSMP, Single Configuration, SMD, 150°C (Tj), High Current Density, RoHS, H/F</t>
  </si>
  <si>
    <t>Diode - Power Rectifier Schottky 60V 1A Vf~0.64V SMF (DO-219AB)</t>
  </si>
  <si>
    <t>SS1FH6-M3/H</t>
  </si>
  <si>
    <t>eSMP, Single Configuration, SMD, 175°C (Tj), RoHS, H/F</t>
  </si>
  <si>
    <t>Diode - Power Rectifier Schottky 60V 1A Vf~0.75V SMA (DO-214AC)</t>
  </si>
  <si>
    <t>SS16-M3/61T</t>
  </si>
  <si>
    <t>Planar Schottky, Single Configuration, SMD, 150°C (Tj), High Surge capability, RoHS, H/F</t>
  </si>
  <si>
    <t>IND 22µH ±20% 3.3A Isat 4.3A Idc 88mΩ SMD 125°C</t>
  </si>
  <si>
    <t>IHLP3232DZER220M11</t>
  </si>
  <si>
    <t>Commercial, Low DCR Series, Shielded (8.0mm x 8.0mm x 4.00mm)</t>
  </si>
  <si>
    <t>IND 22µH ±20% 3.8A Isat 3.7A Idc 103mΩ SMD 155°C</t>
  </si>
  <si>
    <t>IHLP3232DZER220M51</t>
  </si>
  <si>
    <t>Commercial, High Temperature (155°C) Series, Shielded (8.0mm x 8.0mm x 4.00mm)</t>
  </si>
  <si>
    <t>IND 22µH ±20% 0.95A Isat 1.2A Idc 250mΩ SMD 125°C</t>
  </si>
  <si>
    <t>IFSC1515AHER220M01</t>
  </si>
  <si>
    <t>Low Profile, High Current, Semi-shielded (4.0mm x 4.0mm x 1.80mm)</t>
  </si>
  <si>
    <t>RES 324kΩ ±1% 1/10W 0603 ±100ppm/°C SMD Thick Film</t>
  </si>
  <si>
    <t>CRCW0603324KFKEA</t>
  </si>
  <si>
    <t>CRCW e3 Standard Chip Resistor AEC-Q200</t>
  </si>
  <si>
    <t>RES 0Ω JUMPER 1/10W 0603 JUMPER SMD Thick Film</t>
  </si>
  <si>
    <t>CRCW06030000Z0EA</t>
  </si>
  <si>
    <t>RES 60.4kΩ ±1% 1/10W 0603 ±100ppm/°C SMD Thick Film</t>
  </si>
  <si>
    <t>CRCW060360K4FKEA</t>
  </si>
  <si>
    <t>RES 20kΩ ±5% 1/10W 0603 ±200ppm/°C SMD Thick Film</t>
  </si>
  <si>
    <t>CRCW060320K0JNEA</t>
  </si>
  <si>
    <t>RES 10kΩ ±1% 1/10W 0603 ±100ppm/°C SMD Thick Film</t>
  </si>
  <si>
    <t>CRCW060310K0FKEA</t>
  </si>
  <si>
    <t>RES 2kΩ ±5% 1/10W 0603 ±200ppm/°C SMD Thick Film</t>
  </si>
  <si>
    <t>CRCW06032K00JNEA</t>
  </si>
  <si>
    <t>リファレンス回路リンク</t>
  </si>
  <si>
    <t>リファレンス回路掲載ページ</t>
  </si>
  <si>
    <t>ネクスティ問合せ</t>
  </si>
  <si>
    <t>https://www.e-nexty.com/inquiries/new</t>
  </si>
  <si>
    <t>MP3384L</t>
    <phoneticPr fontId="32"/>
  </si>
  <si>
    <t>P2</t>
    <phoneticPr fontId="32"/>
  </si>
  <si>
    <t>https://www.monolithicpower.com/jp/documentview/productdocument/index/version/2/document_type/Datasheet/lang/en/sku/EV3384EQ-00A/document_id/6497/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</si>
</sst>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33"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8" totalsRowShown="0" headerRowDxfId="8" dataDxfId="7">
  <autoFilter ref="B14:H4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3384EQ-00A/document_id/649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9"/>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121</v>
      </c>
      <c r="F6" s="41"/>
      <c r="G6" s="41"/>
      <c r="H6" s="6"/>
    </row>
    <row r="7" spans="2:8" ht="15" customHeight="1">
      <c r="B7" s="7"/>
      <c r="C7" s="7"/>
      <c r="D7" s="5" t="s">
        <v>8</v>
      </c>
      <c r="E7" s="40" t="s">
        <v>65</v>
      </c>
      <c r="F7" s="40"/>
      <c r="G7" s="40"/>
      <c r="H7" s="7"/>
    </row>
    <row r="8" spans="2:8" ht="15" customHeight="1">
      <c r="B8" s="7"/>
      <c r="C8" s="7"/>
      <c r="D8" s="5" t="s">
        <v>11</v>
      </c>
      <c r="E8" s="42" t="s">
        <v>10</v>
      </c>
      <c r="F8" s="42"/>
      <c r="G8" s="42"/>
      <c r="H8" s="7"/>
    </row>
    <row r="9" spans="2:8" ht="15" customHeight="1">
      <c r="B9" s="7"/>
      <c r="C9" s="7"/>
      <c r="D9" s="5" t="s">
        <v>117</v>
      </c>
      <c r="E9" s="43" t="s">
        <v>123</v>
      </c>
      <c r="F9" s="25"/>
      <c r="G9" s="25"/>
      <c r="H9" s="35"/>
    </row>
    <row r="10" spans="2:8" ht="15" customHeight="1">
      <c r="B10" s="7"/>
      <c r="C10" s="7"/>
      <c r="D10" s="5" t="s">
        <v>118</v>
      </c>
      <c r="E10" s="44" t="s">
        <v>122</v>
      </c>
      <c r="F10" s="25"/>
      <c r="G10" s="25"/>
      <c r="H10" s="7"/>
    </row>
    <row r="11" spans="2:8" ht="15" customHeight="1">
      <c r="B11" s="7"/>
      <c r="C11" s="7"/>
      <c r="D11" s="5" t="s">
        <v>119</v>
      </c>
      <c r="E11" s="34" t="s">
        <v>120</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3"/>
    </row>
    <row r="16" spans="2:8">
      <c r="B16" s="21"/>
      <c r="C16" s="21"/>
      <c r="D16" s="28" t="s">
        <v>66</v>
      </c>
      <c r="E16" s="26" t="s">
        <v>67</v>
      </c>
      <c r="F16" s="29" t="s">
        <v>68</v>
      </c>
      <c r="G16" s="29" t="s">
        <v>69</v>
      </c>
      <c r="H16" s="27" t="s">
        <v>70</v>
      </c>
    </row>
    <row r="17" spans="2:8">
      <c r="B17" s="21"/>
      <c r="C17" s="21"/>
      <c r="D17" s="28" t="s">
        <v>74</v>
      </c>
      <c r="E17" s="26" t="s">
        <v>71</v>
      </c>
      <c r="F17" s="29" t="s">
        <v>68</v>
      </c>
      <c r="G17" s="29" t="s">
        <v>72</v>
      </c>
      <c r="H17" s="27" t="s">
        <v>73</v>
      </c>
    </row>
    <row r="18" spans="2:8" ht="15" customHeight="1">
      <c r="B18" s="19">
        <v>2</v>
      </c>
      <c r="C18" s="19" t="s">
        <v>15</v>
      </c>
      <c r="D18" s="20" t="s">
        <v>20</v>
      </c>
      <c r="E18" s="20" t="s">
        <v>21</v>
      </c>
      <c r="F18" s="20" t="s">
        <v>18</v>
      </c>
      <c r="G18" s="20" t="s">
        <v>22</v>
      </c>
      <c r="H18" s="24"/>
    </row>
    <row r="19" spans="2:8" ht="15" customHeight="1">
      <c r="B19" s="19"/>
      <c r="C19" s="19"/>
      <c r="D19" s="32" t="s">
        <v>66</v>
      </c>
      <c r="E19" s="30" t="s">
        <v>75</v>
      </c>
      <c r="F19" s="33" t="s">
        <v>68</v>
      </c>
      <c r="G19" s="33" t="s">
        <v>76</v>
      </c>
      <c r="H19" s="31" t="s">
        <v>70</v>
      </c>
    </row>
    <row r="20" spans="2:8" ht="15" customHeight="1">
      <c r="B20" s="19"/>
      <c r="C20" s="19"/>
      <c r="D20" s="32" t="s">
        <v>66</v>
      </c>
      <c r="E20" s="30" t="s">
        <v>77</v>
      </c>
      <c r="F20" s="33" t="s">
        <v>68</v>
      </c>
      <c r="G20" s="33" t="s">
        <v>78</v>
      </c>
      <c r="H20" s="31" t="s">
        <v>79</v>
      </c>
    </row>
    <row r="21" spans="2:8">
      <c r="B21" s="21">
        <v>3</v>
      </c>
      <c r="C21" s="21" t="s">
        <v>15</v>
      </c>
      <c r="D21" s="22" t="s">
        <v>23</v>
      </c>
      <c r="E21" s="22" t="s">
        <v>24</v>
      </c>
      <c r="F21" s="22" t="s">
        <v>18</v>
      </c>
      <c r="G21" s="22" t="s">
        <v>25</v>
      </c>
      <c r="H21" s="23"/>
    </row>
    <row r="22" spans="2:8">
      <c r="B22" s="21"/>
      <c r="C22" s="21"/>
      <c r="D22" s="28" t="s">
        <v>66</v>
      </c>
      <c r="E22" s="26" t="s">
        <v>80</v>
      </c>
      <c r="F22" s="29" t="s">
        <v>68</v>
      </c>
      <c r="G22" s="29" t="s">
        <v>81</v>
      </c>
      <c r="H22" s="27" t="s">
        <v>70</v>
      </c>
    </row>
    <row r="23" spans="2:8" ht="15" customHeight="1">
      <c r="B23" s="19">
        <v>4</v>
      </c>
      <c r="C23" s="19" t="s">
        <v>15</v>
      </c>
      <c r="D23" s="20" t="s">
        <v>26</v>
      </c>
      <c r="E23" s="20" t="s">
        <v>27</v>
      </c>
      <c r="F23" s="20" t="s">
        <v>18</v>
      </c>
      <c r="G23" s="20" t="s">
        <v>28</v>
      </c>
      <c r="H23" s="24"/>
    </row>
    <row r="24" spans="2:8" ht="15" customHeight="1">
      <c r="B24" s="19"/>
      <c r="C24" s="19"/>
      <c r="D24" s="32" t="s">
        <v>66</v>
      </c>
      <c r="E24" s="30" t="s">
        <v>82</v>
      </c>
      <c r="F24" s="33" t="s">
        <v>68</v>
      </c>
      <c r="G24" s="33" t="s">
        <v>83</v>
      </c>
      <c r="H24" s="31" t="s">
        <v>70</v>
      </c>
    </row>
    <row r="25" spans="2:8">
      <c r="B25" s="21">
        <v>5</v>
      </c>
      <c r="C25" s="21" t="s">
        <v>15</v>
      </c>
      <c r="D25" s="22" t="s">
        <v>29</v>
      </c>
      <c r="E25" s="22" t="s">
        <v>30</v>
      </c>
      <c r="F25" s="22" t="s">
        <v>18</v>
      </c>
      <c r="G25" s="22" t="s">
        <v>31</v>
      </c>
      <c r="H25" s="23"/>
    </row>
    <row r="26" spans="2:8">
      <c r="B26" s="21"/>
      <c r="C26" s="21"/>
      <c r="D26" s="28" t="s">
        <v>66</v>
      </c>
      <c r="E26" s="26" t="s">
        <v>84</v>
      </c>
      <c r="F26" s="29" t="s">
        <v>68</v>
      </c>
      <c r="G26" s="29" t="s">
        <v>85</v>
      </c>
      <c r="H26" s="27" t="s">
        <v>70</v>
      </c>
    </row>
    <row r="27" spans="2:8" ht="15" customHeight="1">
      <c r="B27" s="19">
        <v>6</v>
      </c>
      <c r="C27" s="19" t="s">
        <v>15</v>
      </c>
      <c r="D27" s="20" t="s">
        <v>32</v>
      </c>
      <c r="E27" s="20" t="s">
        <v>33</v>
      </c>
      <c r="F27" s="20" t="s">
        <v>34</v>
      </c>
      <c r="G27" s="20" t="s">
        <v>35</v>
      </c>
      <c r="H27" s="24"/>
    </row>
    <row r="28" spans="2:8" ht="15" customHeight="1">
      <c r="B28" s="19"/>
      <c r="C28" s="19"/>
      <c r="D28" s="32" t="s">
        <v>66</v>
      </c>
      <c r="E28" s="30" t="s">
        <v>86</v>
      </c>
      <c r="F28" s="33" t="s">
        <v>68</v>
      </c>
      <c r="G28" s="33" t="s">
        <v>87</v>
      </c>
      <c r="H28" s="31" t="s">
        <v>88</v>
      </c>
    </row>
    <row r="29" spans="2:8" ht="15" customHeight="1">
      <c r="B29" s="19"/>
      <c r="C29" s="19"/>
      <c r="D29" s="32" t="s">
        <v>66</v>
      </c>
      <c r="E29" s="30" t="s">
        <v>89</v>
      </c>
      <c r="F29" s="33" t="s">
        <v>68</v>
      </c>
      <c r="G29" s="33" t="s">
        <v>90</v>
      </c>
      <c r="H29" s="31" t="s">
        <v>91</v>
      </c>
    </row>
    <row r="30" spans="2:8" ht="15" customHeight="1">
      <c r="B30" s="19"/>
      <c r="C30" s="19"/>
      <c r="D30" s="32" t="s">
        <v>66</v>
      </c>
      <c r="E30" s="30" t="s">
        <v>92</v>
      </c>
      <c r="F30" s="33" t="s">
        <v>68</v>
      </c>
      <c r="G30" s="33" t="s">
        <v>93</v>
      </c>
      <c r="H30" s="31" t="s">
        <v>94</v>
      </c>
    </row>
    <row r="31" spans="2:8">
      <c r="B31" s="21">
        <v>7</v>
      </c>
      <c r="C31" s="21">
        <v>1</v>
      </c>
      <c r="D31" s="22" t="s">
        <v>36</v>
      </c>
      <c r="E31" s="22" t="s">
        <v>37</v>
      </c>
      <c r="F31" s="22" t="s">
        <v>38</v>
      </c>
      <c r="G31" s="22" t="s">
        <v>39</v>
      </c>
      <c r="H31" s="23"/>
    </row>
    <row r="32" spans="2:8" ht="15" customHeight="1">
      <c r="B32" s="19">
        <v>8</v>
      </c>
      <c r="C32" s="19" t="s">
        <v>15</v>
      </c>
      <c r="D32" s="20" t="s">
        <v>40</v>
      </c>
      <c r="E32" s="20" t="s">
        <v>41</v>
      </c>
      <c r="F32" s="20" t="s">
        <v>42</v>
      </c>
      <c r="G32" s="20">
        <v>7440700220</v>
      </c>
      <c r="H32" s="24"/>
    </row>
    <row r="33" spans="2:8" ht="15" customHeight="1">
      <c r="B33" s="19"/>
      <c r="C33" s="19"/>
      <c r="D33" s="32" t="s">
        <v>66</v>
      </c>
      <c r="E33" s="30" t="s">
        <v>95</v>
      </c>
      <c r="F33" s="33" t="s">
        <v>68</v>
      </c>
      <c r="G33" s="33" t="s">
        <v>96</v>
      </c>
      <c r="H33" s="31" t="s">
        <v>97</v>
      </c>
    </row>
    <row r="34" spans="2:8" ht="15" customHeight="1">
      <c r="B34" s="19"/>
      <c r="C34" s="19"/>
      <c r="D34" s="32" t="s">
        <v>66</v>
      </c>
      <c r="E34" s="30" t="s">
        <v>98</v>
      </c>
      <c r="F34" s="33" t="s">
        <v>68</v>
      </c>
      <c r="G34" s="33" t="s">
        <v>99</v>
      </c>
      <c r="H34" s="31" t="s">
        <v>100</v>
      </c>
    </row>
    <row r="35" spans="2:8" ht="15" customHeight="1">
      <c r="B35" s="19"/>
      <c r="C35" s="19"/>
      <c r="D35" s="32" t="s">
        <v>66</v>
      </c>
      <c r="E35" s="30" t="s">
        <v>101</v>
      </c>
      <c r="F35" s="33" t="s">
        <v>68</v>
      </c>
      <c r="G35" s="33" t="s">
        <v>102</v>
      </c>
      <c r="H35" s="31" t="s">
        <v>103</v>
      </c>
    </row>
    <row r="36" spans="2:8">
      <c r="B36" s="21">
        <v>9</v>
      </c>
      <c r="C36" s="21">
        <v>1</v>
      </c>
      <c r="D36" s="22" t="s">
        <v>43</v>
      </c>
      <c r="E36" s="22" t="s">
        <v>44</v>
      </c>
      <c r="F36" s="22" t="s">
        <v>38</v>
      </c>
      <c r="G36" s="22" t="s">
        <v>45</v>
      </c>
      <c r="H36" s="23"/>
    </row>
    <row r="37" spans="2:8">
      <c r="B37" s="21"/>
      <c r="C37" s="21"/>
      <c r="D37" s="28" t="s">
        <v>66</v>
      </c>
      <c r="E37" s="26" t="s">
        <v>104</v>
      </c>
      <c r="F37" s="29" t="s">
        <v>68</v>
      </c>
      <c r="G37" s="29" t="s">
        <v>105</v>
      </c>
      <c r="H37" s="27" t="s">
        <v>106</v>
      </c>
    </row>
    <row r="38" spans="2:8">
      <c r="B38" s="19">
        <v>10</v>
      </c>
      <c r="C38" s="19">
        <v>1</v>
      </c>
      <c r="D38" s="20" t="s">
        <v>46</v>
      </c>
      <c r="E38" s="20" t="s">
        <v>47</v>
      </c>
      <c r="F38" s="20" t="s">
        <v>38</v>
      </c>
      <c r="G38" s="20" t="s">
        <v>48</v>
      </c>
      <c r="H38" s="24"/>
    </row>
    <row r="39" spans="2:8">
      <c r="B39" s="19"/>
      <c r="C39" s="19"/>
      <c r="D39" s="32" t="s">
        <v>66</v>
      </c>
      <c r="E39" s="30" t="s">
        <v>113</v>
      </c>
      <c r="F39" s="33" t="s">
        <v>68</v>
      </c>
      <c r="G39" s="33" t="s">
        <v>114</v>
      </c>
      <c r="H39" s="31" t="s">
        <v>106</v>
      </c>
    </row>
    <row r="40" spans="2:8">
      <c r="B40" s="21">
        <v>11</v>
      </c>
      <c r="C40" s="21">
        <v>5</v>
      </c>
      <c r="D40" s="22" t="s">
        <v>49</v>
      </c>
      <c r="E40" s="22" t="s">
        <v>50</v>
      </c>
      <c r="F40" s="22" t="s">
        <v>38</v>
      </c>
      <c r="G40" s="22" t="s">
        <v>51</v>
      </c>
      <c r="H40" s="23"/>
    </row>
    <row r="41" spans="2:8">
      <c r="B41" s="21"/>
      <c r="C41" s="21"/>
      <c r="D41" s="28" t="s">
        <v>66</v>
      </c>
      <c r="E41" s="26" t="s">
        <v>107</v>
      </c>
      <c r="F41" s="29" t="s">
        <v>68</v>
      </c>
      <c r="G41" s="29" t="s">
        <v>108</v>
      </c>
      <c r="H41" s="27" t="s">
        <v>106</v>
      </c>
    </row>
    <row r="42" spans="2:8" ht="15" customHeight="1">
      <c r="B42" s="19">
        <v>12</v>
      </c>
      <c r="C42" s="19">
        <v>1</v>
      </c>
      <c r="D42" s="20" t="s">
        <v>52</v>
      </c>
      <c r="E42" s="20" t="s">
        <v>53</v>
      </c>
      <c r="F42" s="20" t="s">
        <v>38</v>
      </c>
      <c r="G42" s="20" t="s">
        <v>54</v>
      </c>
      <c r="H42" s="24"/>
    </row>
    <row r="43" spans="2:8" ht="15" customHeight="1">
      <c r="B43" s="19"/>
      <c r="C43" s="19"/>
      <c r="D43" s="32" t="s">
        <v>66</v>
      </c>
      <c r="E43" s="30" t="s">
        <v>109</v>
      </c>
      <c r="F43" s="33" t="s">
        <v>68</v>
      </c>
      <c r="G43" s="33" t="s">
        <v>110</v>
      </c>
      <c r="H43" s="31" t="s">
        <v>106</v>
      </c>
    </row>
    <row r="44" spans="2:8" ht="15" customHeight="1">
      <c r="B44" s="21">
        <v>13</v>
      </c>
      <c r="C44" s="21">
        <v>2</v>
      </c>
      <c r="D44" s="22" t="s">
        <v>55</v>
      </c>
      <c r="E44" s="22" t="s">
        <v>56</v>
      </c>
      <c r="F44" s="22" t="s">
        <v>38</v>
      </c>
      <c r="G44" s="22" t="s">
        <v>57</v>
      </c>
      <c r="H44" s="23"/>
    </row>
    <row r="45" spans="2:8" ht="15" customHeight="1">
      <c r="B45" s="21"/>
      <c r="C45" s="21"/>
      <c r="D45" s="28" t="s">
        <v>66</v>
      </c>
      <c r="E45" s="26" t="s">
        <v>115</v>
      </c>
      <c r="F45" s="29" t="s">
        <v>68</v>
      </c>
      <c r="G45" s="29" t="s">
        <v>116</v>
      </c>
      <c r="H45" s="27" t="s">
        <v>106</v>
      </c>
    </row>
    <row r="46" spans="2:8" ht="15" customHeight="1">
      <c r="B46" s="19">
        <v>14</v>
      </c>
      <c r="C46" s="19">
        <v>2</v>
      </c>
      <c r="D46" s="20" t="s">
        <v>58</v>
      </c>
      <c r="E46" s="20" t="s">
        <v>59</v>
      </c>
      <c r="F46" s="20" t="s">
        <v>38</v>
      </c>
      <c r="G46" s="20" t="s">
        <v>60</v>
      </c>
      <c r="H46" s="24"/>
    </row>
    <row r="47" spans="2:8" ht="15" customHeight="1">
      <c r="B47" s="19"/>
      <c r="C47" s="19"/>
      <c r="D47" s="32" t="s">
        <v>66</v>
      </c>
      <c r="E47" s="30" t="s">
        <v>111</v>
      </c>
      <c r="F47" s="33" t="s">
        <v>68</v>
      </c>
      <c r="G47" s="33" t="s">
        <v>112</v>
      </c>
      <c r="H47" s="31" t="s">
        <v>106</v>
      </c>
    </row>
    <row r="48" spans="2:8" ht="15" customHeight="1">
      <c r="B48" s="21">
        <v>15</v>
      </c>
      <c r="C48" s="21">
        <v>1</v>
      </c>
      <c r="D48" s="22" t="s">
        <v>61</v>
      </c>
      <c r="E48" s="22" t="s">
        <v>62</v>
      </c>
      <c r="F48" s="22" t="s">
        <v>63</v>
      </c>
      <c r="G48" s="22" t="s">
        <v>64</v>
      </c>
      <c r="H48" s="23"/>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45" customHeight="1">
      <c r="B53" s="36" t="s">
        <v>12</v>
      </c>
      <c r="C53" s="36"/>
      <c r="D53" s="36"/>
      <c r="E53" s="36"/>
      <c r="F53" s="36"/>
      <c r="G53" s="36"/>
      <c r="H53" s="36"/>
    </row>
    <row r="54" spans="2:8">
      <c r="B54" s="14"/>
      <c r="C54" s="14"/>
      <c r="D54" s="14"/>
      <c r="E54" s="14"/>
      <c r="F54" s="14"/>
      <c r="G54" s="14"/>
      <c r="H54" s="14"/>
    </row>
    <row r="55" spans="2:8" ht="75" customHeight="1">
      <c r="B55" s="36" t="s">
        <v>13</v>
      </c>
      <c r="C55" s="36"/>
      <c r="D55" s="36"/>
      <c r="E55" s="36"/>
      <c r="F55" s="36"/>
      <c r="G55" s="36"/>
      <c r="H55" s="36"/>
    </row>
    <row r="56" spans="2:8">
      <c r="B56" s="12"/>
      <c r="C56" s="12"/>
      <c r="D56" s="12"/>
      <c r="E56" s="12"/>
      <c r="F56" s="12"/>
      <c r="G56" s="12"/>
      <c r="H56" s="12"/>
    </row>
    <row r="57" spans="2:8">
      <c r="B57" s="37" t="s">
        <v>14</v>
      </c>
      <c r="C57" s="37"/>
      <c r="D57" s="37"/>
      <c r="E57" s="37"/>
      <c r="F57" s="37"/>
      <c r="G57" s="37"/>
      <c r="H57" s="37"/>
    </row>
    <row r="58" spans="2:8">
      <c r="B58" s="14"/>
      <c r="C58" s="14"/>
      <c r="D58" s="14"/>
      <c r="E58" s="14"/>
      <c r="F58" s="14"/>
      <c r="G58" s="14"/>
      <c r="H58" s="14"/>
    </row>
    <row r="59" spans="2:8">
      <c r="B59" s="14" t="str">
        <f ca="1">CONCATENATE("©", YEAR(TODAY())&amp;" ", "Vishay Intertechnology, Inc. All Rights Reserved.")</f>
        <v>©2023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8F4093CA-C1B2-4DD6-96EE-0B332DA1DA9D}"/>
    <hyperlink ref="E9" r:id="rId2" xr:uid="{8443E8B6-70A4-4384-944D-E803B6D94E0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