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4B119BA-46C9-45D8-AD8B-36479F60017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 r="B50" i="1"/>
</calcChain>
</file>

<file path=xl/sharedStrings.xml><?xml version="1.0" encoding="utf-8"?>
<sst xmlns="http://schemas.openxmlformats.org/spreadsheetml/2006/main" count="138" uniqueCount="99">
  <si>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</si>
  <si>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</si>
  <si>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</si>
  <si>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</si>
  <si>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</si>
  <si>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</si>
  <si>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</si>
  <si>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</si>
  <si>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</si>
  <si>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</si>
  <si>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</si>
  <si>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</si>
  <si>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</si>
  <si>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</si>
  <si>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</si>
  <si>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5.5V, 6A, 1.2MHz, High-Efficiency, 40μA IQ Constant On-Time Synchronous, Step-Down Switcher</t>
  </si>
  <si>
    <t>MP2145</t>
  </si>
  <si>
    <t>C1, C2</t>
  </si>
  <si>
    <t>C3</t>
  </si>
  <si>
    <t>C4</t>
  </si>
  <si>
    <t>C6, C7, (C8), (C9), (C10)</t>
  </si>
  <si>
    <t>(C5)</t>
  </si>
  <si>
    <t>Ceramic Cap, 22pF, 5%, C0G/NPO, 0603</t>
  </si>
  <si>
    <t>Any</t>
  </si>
  <si>
    <t>-</t>
  </si>
  <si>
    <t>R1</t>
  </si>
  <si>
    <t>R2</t>
  </si>
  <si>
    <t>R5</t>
  </si>
  <si>
    <t>U1</t>
  </si>
  <si>
    <t>muRata</t>
  </si>
  <si>
    <t>GRM21BR61A106KE19L</t>
  </si>
  <si>
    <t>GRM188R71C104KA01D</t>
  </si>
  <si>
    <t>GRM188R60J105KA01D</t>
  </si>
  <si>
    <t>GRM21BR61A226ME51L</t>
  </si>
  <si>
    <t>Ceramic Cap, 22μF, 10V, X5R, 0603</t>
  </si>
  <si>
    <t>Ceramic Cap, 10μF, 10V, X5R, 0805</t>
  </si>
  <si>
    <t>Ceramic Cap, 0.1μF, 16V, X7R, 0603</t>
  </si>
  <si>
    <t>Resistor, Film, 200k Ohm, 1%, 0603</t>
  </si>
  <si>
    <t>ROYAL</t>
  </si>
  <si>
    <t>RL0603FR-07200KL</t>
  </si>
  <si>
    <t>RC0603JR-07100KL</t>
  </si>
  <si>
    <t>Resistor, Film, 100k Ohm, 1%, 0603</t>
  </si>
  <si>
    <t>MP2145GD-Z</t>
  </si>
  <si>
    <t>MPS</t>
  </si>
  <si>
    <t>Buck Switching Regulator IC Positive Adjustable 0.6V 1 Output 6A 12-PowerVFQFN</t>
  </si>
  <si>
    <t>Option</t>
  </si>
  <si>
    <t>RES 200kΩ ±1% 1/10W 0603 SMD Thick Film</t>
  </si>
  <si>
    <t>VISHAY</t>
  </si>
  <si>
    <t>CRCW0603200KFKEA</t>
  </si>
  <si>
    <t>CRCW e3 Standard Chip Resistor AEC-Q200</t>
  </si>
  <si>
    <t>RES 100kΩ ±1% 1/10W 0603 SMD Thick Film</t>
  </si>
  <si>
    <t>CRCW0603100KFKEA</t>
  </si>
  <si>
    <t>CAP MLCC 10µF ±10% 10V X5R 0805 SMD</t>
  </si>
  <si>
    <t>VJ0805G106KXQTW1BC</t>
  </si>
  <si>
    <t xml:space="preserve">VJ….W1BC Basic Commodity Series </t>
  </si>
  <si>
    <t>CAP MLCC 22µF ±20% 10V X5R 0805 SMD</t>
  </si>
  <si>
    <t>VJ0805G226MXQTW1BC</t>
  </si>
  <si>
    <t>CAP MLCC 0.1µF ±10% 16V X7R 0603 SMD</t>
  </si>
  <si>
    <t>VJ0603Y104KXJCW1BC</t>
  </si>
  <si>
    <t>Ceramic Cap, 1μF, 6.3V, X5R, 0603</t>
  </si>
  <si>
    <t>CAP MLCC 1µF ±10% 6.3V X5R 0603 SMD</t>
  </si>
  <si>
    <t>VJ0603G105KXYCW1BC</t>
  </si>
  <si>
    <t>CAP MLCC 22pF ±5% 25V C0G/NP0 0603 SMD</t>
  </si>
  <si>
    <t>VJ0603A220JXXPW1BC</t>
  </si>
  <si>
    <t>CAP Polymer 10µF ±20% 6.3V P-case 2012-12 105°C</t>
  </si>
  <si>
    <t>T55P106M6R3C0200</t>
  </si>
  <si>
    <t>vPolyTan, Molded, High Performance SMD 0805</t>
  </si>
  <si>
    <t>Option (V &lt; 6.3V)</t>
  </si>
  <si>
    <t>CAP Polymer 22µF ±20% 6.3V T-case 3528-12 105°C</t>
  </si>
  <si>
    <t>T55T226M6R3C0070</t>
  </si>
  <si>
    <t>vPolyTan, Molded, High Performance SMD 1411</t>
  </si>
  <si>
    <t>Option x1 (V &lt; 6.3V)</t>
  </si>
  <si>
    <t>CAP Polymer 330µF ±20% 4V D-case 7343-31 105°C</t>
  </si>
  <si>
    <t>T55D337M004C0009</t>
  </si>
  <si>
    <t>vPolyTan, Molded, High Performance SMD 2917</t>
  </si>
  <si>
    <t>Option Transient (V &lt; 4v)</t>
  </si>
  <si>
    <t>CAP Polymer 22µF ±20% 4V A-case 3216-18 105°C</t>
  </si>
  <si>
    <t>T55A226M004C0200</t>
  </si>
  <si>
    <t>vPolyTan, Molded, High Performance SMD 1206</t>
  </si>
  <si>
    <t>Option (V &lt; 4v)</t>
  </si>
  <si>
    <t>Wurth</t>
  </si>
  <si>
    <t>744 373 240 047</t>
  </si>
  <si>
    <t>Inductor, 0.47μH, 14.5A, 14m Ohm</t>
  </si>
  <si>
    <t>L1</t>
  </si>
  <si>
    <t>IND 0.47µH ±20% 7A Isat 7A Idc 14.5mΩ SMD 125°C</t>
  </si>
  <si>
    <t>IHLP1616BZERR47M11</t>
  </si>
  <si>
    <t>Commercial, Low DCR Series, Shielded (4.7mm x 4.3mm x 2.00mm)</t>
  </si>
  <si>
    <t>IND 0.47µH ±20% 9A Isat 14A Idc 5.4mΩ SMD 125°C</t>
  </si>
  <si>
    <t>IHLP2020CZERR47M11</t>
  </si>
  <si>
    <t>Commercial, Low DCR Series, Shielded (5.7mm x 5.4mm x 3.00mm)</t>
  </si>
  <si>
    <t>IND 0.47µH ±20% 9.35A Isat 13.43A Idc 7.3mΩ SMD 155°C</t>
  </si>
  <si>
    <t>IHLP2020BZERR47M51</t>
  </si>
  <si>
    <t>Commercial, High Temperature (155°C) Series, Shielded (5.7mm x 5.4mm x 2.00mm)</t>
  </si>
  <si>
    <t>リファレンス回路リンク</t>
  </si>
  <si>
    <t>リファレンス回路掲載ページ</t>
  </si>
  <si>
    <t>ネクスティ問合せ</t>
  </si>
  <si>
    <t>https://www.e-nexty.com/inquiries/new</t>
  </si>
  <si>
    <t>https://www.monolithicpower.com/jp/documentview/productdocument/index/version/2/document_type/Datasheet/lang/en/sku/EV2145-D-00A/document_id/2704/</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</si>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</sst>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theme="1"/>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7"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9" totalsRowShown="0" headerRowDxfId="8" dataDxfId="7">
  <autoFilter ref="B14:H39"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45-D-00A/document_id/2704/"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0"/>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16</v>
      </c>
      <c r="F6" s="40"/>
      <c r="G6" s="40"/>
      <c r="H6" s="6"/>
    </row>
    <row r="7" spans="2:8" ht="15" customHeight="1">
      <c r="B7" s="7"/>
      <c r="C7" s="7"/>
      <c r="D7" s="5" t="s">
        <v>8</v>
      </c>
      <c r="E7" s="39" t="s">
        <v>15</v>
      </c>
      <c r="F7" s="39"/>
      <c r="G7" s="39"/>
      <c r="H7" s="7"/>
    </row>
    <row r="8" spans="2:8" ht="15" customHeight="1">
      <c r="B8" s="7"/>
      <c r="C8" s="7"/>
      <c r="D8" s="5" t="s">
        <v>11</v>
      </c>
      <c r="E8" s="41" t="s">
        <v>10</v>
      </c>
      <c r="F8" s="41"/>
      <c r="G8" s="41"/>
      <c r="H8" s="7"/>
    </row>
    <row r="9" spans="2:8" ht="15" customHeight="1">
      <c r="B9" s="7"/>
      <c r="C9" s="7"/>
      <c r="D9" s="5" t="s">
        <v>93</v>
      </c>
      <c r="E9" s="42" t="s">
        <v>97</v>
      </c>
      <c r="F9" s="33"/>
      <c r="G9" s="33"/>
      <c r="H9" s="7"/>
    </row>
    <row r="10" spans="2:8" ht="15" customHeight="1">
      <c r="B10" s="7"/>
      <c r="C10" s="7"/>
      <c r="D10" s="5" t="s">
        <v>94</v>
      </c>
      <c r="E10" s="43" t="s">
        <v>98</v>
      </c>
      <c r="F10" s="33"/>
      <c r="G10" s="33"/>
      <c r="H10" s="7"/>
    </row>
    <row r="11" spans="2:8" ht="15" customHeight="1">
      <c r="B11" s="7"/>
      <c r="C11" s="7"/>
      <c r="D11" s="5" t="s">
        <v>95</v>
      </c>
      <c r="E11" s="34" t="s">
        <v>96</v>
      </c>
      <c r="F11" s="33"/>
      <c r="G11" s="33"/>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17</v>
      </c>
      <c r="E15" s="22" t="s">
        <v>35</v>
      </c>
      <c r="F15" s="22" t="s">
        <v>29</v>
      </c>
      <c r="G15" s="22" t="s">
        <v>30</v>
      </c>
      <c r="H15" s="29"/>
    </row>
    <row r="16" spans="2:8">
      <c r="B16" s="21"/>
      <c r="C16" s="21"/>
      <c r="D16" s="26" t="s">
        <v>67</v>
      </c>
      <c r="E16" s="27" t="s">
        <v>64</v>
      </c>
      <c r="F16" s="28" t="s">
        <v>47</v>
      </c>
      <c r="G16" s="28" t="s">
        <v>65</v>
      </c>
      <c r="H16" s="31" t="s">
        <v>66</v>
      </c>
    </row>
    <row r="17" spans="2:8">
      <c r="B17" s="21"/>
      <c r="C17" s="21"/>
      <c r="D17" s="26" t="s">
        <v>71</v>
      </c>
      <c r="E17" s="27" t="s">
        <v>68</v>
      </c>
      <c r="F17" s="28" t="s">
        <v>47</v>
      </c>
      <c r="G17" s="28" t="s">
        <v>69</v>
      </c>
      <c r="H17" s="31" t="s">
        <v>70</v>
      </c>
    </row>
    <row r="18" spans="2:8">
      <c r="B18" s="21"/>
      <c r="C18" s="21"/>
      <c r="D18" s="26" t="s">
        <v>45</v>
      </c>
      <c r="E18" s="27" t="s">
        <v>52</v>
      </c>
      <c r="F18" s="28" t="s">
        <v>47</v>
      </c>
      <c r="G18" s="28" t="s">
        <v>53</v>
      </c>
      <c r="H18" s="31" t="s">
        <v>54</v>
      </c>
    </row>
    <row r="19" spans="2:8" ht="15" customHeight="1">
      <c r="B19" s="19">
        <v>2</v>
      </c>
      <c r="C19" s="19">
        <v>1</v>
      </c>
      <c r="D19" s="20" t="s">
        <v>18</v>
      </c>
      <c r="E19" s="20" t="s">
        <v>36</v>
      </c>
      <c r="F19" s="20" t="s">
        <v>29</v>
      </c>
      <c r="G19" s="20" t="s">
        <v>31</v>
      </c>
      <c r="H19" s="30"/>
    </row>
    <row r="20" spans="2:8" ht="15" customHeight="1">
      <c r="B20" s="19"/>
      <c r="C20" s="19"/>
      <c r="D20" s="24" t="s">
        <v>45</v>
      </c>
      <c r="E20" s="23" t="s">
        <v>57</v>
      </c>
      <c r="F20" s="25" t="s">
        <v>47</v>
      </c>
      <c r="G20" s="25" t="s">
        <v>58</v>
      </c>
      <c r="H20" s="32" t="s">
        <v>54</v>
      </c>
    </row>
    <row r="21" spans="2:8">
      <c r="B21" s="21">
        <v>3</v>
      </c>
      <c r="C21" s="21">
        <v>1</v>
      </c>
      <c r="D21" s="22" t="s">
        <v>19</v>
      </c>
      <c r="E21" s="22" t="s">
        <v>59</v>
      </c>
      <c r="F21" s="22" t="s">
        <v>29</v>
      </c>
      <c r="G21" s="22" t="s">
        <v>32</v>
      </c>
      <c r="H21" s="29"/>
    </row>
    <row r="22" spans="2:8">
      <c r="B22" s="21"/>
      <c r="C22" s="21"/>
      <c r="D22" s="26" t="s">
        <v>45</v>
      </c>
      <c r="E22" s="27" t="s">
        <v>60</v>
      </c>
      <c r="F22" s="28" t="s">
        <v>47</v>
      </c>
      <c r="G22" s="28" t="s">
        <v>61</v>
      </c>
      <c r="H22" s="31" t="s">
        <v>54</v>
      </c>
    </row>
    <row r="23" spans="2:8" ht="15" customHeight="1">
      <c r="B23" s="19">
        <v>4</v>
      </c>
      <c r="C23" s="19">
        <v>0</v>
      </c>
      <c r="D23" s="20" t="s">
        <v>21</v>
      </c>
      <c r="E23" s="20" t="s">
        <v>22</v>
      </c>
      <c r="F23" s="20" t="s">
        <v>23</v>
      </c>
      <c r="G23" s="20" t="s">
        <v>24</v>
      </c>
      <c r="H23" s="30"/>
    </row>
    <row r="24" spans="2:8" ht="15" customHeight="1">
      <c r="B24" s="19"/>
      <c r="C24" s="19"/>
      <c r="D24" s="24" t="s">
        <v>45</v>
      </c>
      <c r="E24" s="23" t="s">
        <v>62</v>
      </c>
      <c r="F24" s="25" t="s">
        <v>47</v>
      </c>
      <c r="G24" s="25" t="s">
        <v>63</v>
      </c>
      <c r="H24" s="32" t="s">
        <v>54</v>
      </c>
    </row>
    <row r="25" spans="2:8">
      <c r="B25" s="21">
        <v>5</v>
      </c>
      <c r="C25" s="21">
        <v>2</v>
      </c>
      <c r="D25" s="22" t="s">
        <v>20</v>
      </c>
      <c r="E25" s="22" t="s">
        <v>34</v>
      </c>
      <c r="F25" s="22" t="s">
        <v>29</v>
      </c>
      <c r="G25" s="22" t="s">
        <v>33</v>
      </c>
      <c r="H25" s="29"/>
    </row>
    <row r="26" spans="2:8">
      <c r="B26" s="21"/>
      <c r="C26" s="21"/>
      <c r="D26" s="26" t="s">
        <v>79</v>
      </c>
      <c r="E26" s="27" t="s">
        <v>76</v>
      </c>
      <c r="F26" s="28" t="s">
        <v>47</v>
      </c>
      <c r="G26" s="28" t="s">
        <v>77</v>
      </c>
      <c r="H26" s="31" t="s">
        <v>78</v>
      </c>
    </row>
    <row r="27" spans="2:8">
      <c r="B27" s="21"/>
      <c r="C27" s="21"/>
      <c r="D27" s="26" t="s">
        <v>75</v>
      </c>
      <c r="E27" s="27" t="s">
        <v>72</v>
      </c>
      <c r="F27" s="28" t="s">
        <v>47</v>
      </c>
      <c r="G27" s="28" t="s">
        <v>73</v>
      </c>
      <c r="H27" s="31" t="s">
        <v>74</v>
      </c>
    </row>
    <row r="28" spans="2:8">
      <c r="B28" s="21"/>
      <c r="C28" s="21"/>
      <c r="D28" s="26" t="s">
        <v>45</v>
      </c>
      <c r="E28" s="27" t="s">
        <v>55</v>
      </c>
      <c r="F28" s="28" t="s">
        <v>47</v>
      </c>
      <c r="G28" s="28" t="s">
        <v>56</v>
      </c>
      <c r="H28" s="31" t="s">
        <v>54</v>
      </c>
    </row>
    <row r="29" spans="2:8">
      <c r="B29" s="19">
        <v>6</v>
      </c>
      <c r="C29" s="19">
        <v>1</v>
      </c>
      <c r="D29" s="20" t="s">
        <v>83</v>
      </c>
      <c r="E29" s="20" t="s">
        <v>82</v>
      </c>
      <c r="F29" s="20" t="s">
        <v>80</v>
      </c>
      <c r="G29" s="20" t="s">
        <v>81</v>
      </c>
      <c r="H29" s="30"/>
    </row>
    <row r="30" spans="2:8">
      <c r="B30" s="19"/>
      <c r="C30" s="19"/>
      <c r="D30" s="24" t="s">
        <v>45</v>
      </c>
      <c r="E30" s="23" t="s">
        <v>84</v>
      </c>
      <c r="F30" s="25" t="s">
        <v>47</v>
      </c>
      <c r="G30" s="25" t="s">
        <v>85</v>
      </c>
      <c r="H30" s="32" t="s">
        <v>86</v>
      </c>
    </row>
    <row r="31" spans="2:8">
      <c r="B31" s="19"/>
      <c r="C31" s="19"/>
      <c r="D31" s="24" t="s">
        <v>45</v>
      </c>
      <c r="E31" s="23" t="s">
        <v>87</v>
      </c>
      <c r="F31" s="25" t="s">
        <v>47</v>
      </c>
      <c r="G31" s="25" t="s">
        <v>88</v>
      </c>
      <c r="H31" s="32" t="s">
        <v>89</v>
      </c>
    </row>
    <row r="32" spans="2:8">
      <c r="B32" s="19"/>
      <c r="C32" s="19"/>
      <c r="D32" s="24" t="s">
        <v>45</v>
      </c>
      <c r="E32" s="23" t="s">
        <v>90</v>
      </c>
      <c r="F32" s="25" t="s">
        <v>47</v>
      </c>
      <c r="G32" s="25" t="s">
        <v>91</v>
      </c>
      <c r="H32" s="32" t="s">
        <v>92</v>
      </c>
    </row>
    <row r="33" spans="2:8" ht="15" customHeight="1">
      <c r="B33" s="21">
        <v>7</v>
      </c>
      <c r="C33" s="21">
        <v>1</v>
      </c>
      <c r="D33" s="22" t="s">
        <v>25</v>
      </c>
      <c r="E33" s="22" t="s">
        <v>37</v>
      </c>
      <c r="F33" s="22" t="s">
        <v>38</v>
      </c>
      <c r="G33" s="22" t="s">
        <v>39</v>
      </c>
      <c r="H33" s="29"/>
    </row>
    <row r="34" spans="2:8" ht="15" customHeight="1">
      <c r="B34" s="21"/>
      <c r="C34" s="21"/>
      <c r="D34" s="26" t="s">
        <v>45</v>
      </c>
      <c r="E34" s="27" t="s">
        <v>46</v>
      </c>
      <c r="F34" s="28" t="s">
        <v>47</v>
      </c>
      <c r="G34" s="28" t="s">
        <v>48</v>
      </c>
      <c r="H34" s="31" t="s">
        <v>49</v>
      </c>
    </row>
    <row r="35" spans="2:8">
      <c r="B35" s="19">
        <v>8</v>
      </c>
      <c r="C35" s="19">
        <v>1</v>
      </c>
      <c r="D35" s="20" t="s">
        <v>26</v>
      </c>
      <c r="E35" s="20" t="s">
        <v>37</v>
      </c>
      <c r="F35" s="20" t="s">
        <v>38</v>
      </c>
      <c r="G35" s="20" t="s">
        <v>39</v>
      </c>
      <c r="H35" s="30"/>
    </row>
    <row r="36" spans="2:8">
      <c r="B36" s="19"/>
      <c r="C36" s="19"/>
      <c r="D36" s="24" t="s">
        <v>45</v>
      </c>
      <c r="E36" s="23" t="s">
        <v>46</v>
      </c>
      <c r="F36" s="25" t="s">
        <v>47</v>
      </c>
      <c r="G36" s="25" t="s">
        <v>48</v>
      </c>
      <c r="H36" s="32" t="s">
        <v>49</v>
      </c>
    </row>
    <row r="37" spans="2:8" ht="15" customHeight="1">
      <c r="B37" s="21">
        <v>9</v>
      </c>
      <c r="C37" s="21">
        <v>1</v>
      </c>
      <c r="D37" s="22" t="s">
        <v>27</v>
      </c>
      <c r="E37" s="22" t="s">
        <v>41</v>
      </c>
      <c r="F37" s="22" t="s">
        <v>38</v>
      </c>
      <c r="G37" s="22" t="s">
        <v>40</v>
      </c>
      <c r="H37" s="29"/>
    </row>
    <row r="38" spans="2:8" ht="15" customHeight="1">
      <c r="B38" s="21"/>
      <c r="C38" s="21"/>
      <c r="D38" s="26" t="s">
        <v>45</v>
      </c>
      <c r="E38" s="27" t="s">
        <v>50</v>
      </c>
      <c r="F38" s="28" t="s">
        <v>47</v>
      </c>
      <c r="G38" s="28" t="s">
        <v>51</v>
      </c>
      <c r="H38" s="31" t="s">
        <v>49</v>
      </c>
    </row>
    <row r="39" spans="2:8">
      <c r="B39" s="19">
        <v>10</v>
      </c>
      <c r="C39" s="19">
        <v>1</v>
      </c>
      <c r="D39" s="20" t="s">
        <v>28</v>
      </c>
      <c r="E39" s="20" t="s">
        <v>44</v>
      </c>
      <c r="F39" s="20" t="s">
        <v>43</v>
      </c>
      <c r="G39" s="20" t="s">
        <v>42</v>
      </c>
      <c r="H39" s="30"/>
    </row>
    <row r="40" spans="2:8" ht="6.95" customHeight="1">
      <c r="B40" s="16"/>
      <c r="C40" s="16"/>
      <c r="D40" s="16"/>
      <c r="E40" s="17"/>
      <c r="F40" s="17"/>
      <c r="G40" s="18"/>
      <c r="H40" s="17"/>
    </row>
    <row r="41" spans="2:8" ht="15.75" customHeight="1">
      <c r="B41" s="11"/>
      <c r="C41" s="11"/>
      <c r="D41" s="11"/>
      <c r="E41"/>
      <c r="F41"/>
      <c r="G41"/>
      <c r="H41"/>
    </row>
    <row r="42" spans="2:8">
      <c r="B42"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2" s="14"/>
      <c r="D42" s="14"/>
      <c r="E42" s="14"/>
      <c r="F42" s="14"/>
      <c r="G42" s="14"/>
      <c r="H42" s="14"/>
    </row>
    <row r="43" spans="2:8">
      <c r="B43" s="14"/>
      <c r="C43" s="14"/>
      <c r="D43" s="14"/>
      <c r="E43" s="14"/>
      <c r="F43" s="14"/>
      <c r="G43" s="14"/>
      <c r="H43" s="14"/>
    </row>
    <row r="44" spans="2:8" s="10" customFormat="1" ht="45" customHeight="1">
      <c r="B44" s="35" t="s">
        <v>12</v>
      </c>
      <c r="C44" s="35"/>
      <c r="D44" s="35"/>
      <c r="E44" s="35"/>
      <c r="F44" s="35"/>
      <c r="G44" s="35"/>
      <c r="H44" s="35"/>
    </row>
    <row r="45" spans="2:8">
      <c r="B45" s="14"/>
      <c r="C45" s="14"/>
      <c r="D45" s="14"/>
      <c r="E45" s="14"/>
      <c r="F45" s="14"/>
      <c r="G45" s="14"/>
      <c r="H45" s="14"/>
    </row>
    <row r="46" spans="2:8" ht="75" customHeight="1">
      <c r="B46" s="35" t="s">
        <v>13</v>
      </c>
      <c r="C46" s="35"/>
      <c r="D46" s="35"/>
      <c r="E46" s="35"/>
      <c r="F46" s="35"/>
      <c r="G46" s="35"/>
      <c r="H46" s="35"/>
    </row>
    <row r="47" spans="2:8">
      <c r="B47" s="12"/>
      <c r="C47" s="12"/>
      <c r="D47" s="12"/>
      <c r="E47" s="12"/>
      <c r="F47" s="12"/>
      <c r="G47" s="12"/>
      <c r="H47" s="12"/>
    </row>
    <row r="48" spans="2:8">
      <c r="B48" s="36" t="s">
        <v>14</v>
      </c>
      <c r="C48" s="36"/>
      <c r="D48" s="36"/>
      <c r="E48" s="36"/>
      <c r="F48" s="36"/>
      <c r="G48" s="36"/>
      <c r="H48" s="36"/>
    </row>
    <row r="49" spans="2:8">
      <c r="B49" s="14"/>
      <c r="C49" s="14"/>
      <c r="D49" s="14"/>
      <c r="E49" s="14"/>
      <c r="F49" s="14"/>
      <c r="G49" s="14"/>
      <c r="H49" s="14"/>
    </row>
    <row r="50" spans="2:8">
      <c r="B50" s="14" t="str">
        <f ca="1">CONCATENATE("©", YEAR(TODAY())&amp;" ", "Vishay Intertechnology, Inc. All Rights Reserved.")</f>
        <v>©2023 Vishay Intertechnology, Inc. All Rights Reserved.</v>
      </c>
      <c r="C50" s="14"/>
      <c r="D50" s="14"/>
      <c r="E50" s="14"/>
      <c r="F50" s="14"/>
      <c r="G50" s="14"/>
      <c r="H50" s="14"/>
    </row>
  </sheetData>
  <sheetProtection formatCells="0" formatColumns="0" formatRows="0" insertRows="0" deleteRows="0" selectLockedCells="1" sort="0" autoFilter="0"/>
  <mergeCells count="9">
    <mergeCell ref="B46:H46"/>
    <mergeCell ref="B48:H48"/>
    <mergeCell ref="B44:H44"/>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13CAFC0F-31E7-4D5A-9222-30519B685962}"/>
    <hyperlink ref="E9" r:id="rId2" xr:uid="{6F82CE82-E4BE-45E8-B6B5-F88CA0888FA0}"/>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