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1788AB3-4ED2-402B-8EA1-00F8B515368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 r="B80" i="1"/>
</calcChain>
</file>

<file path=xl/sharedStrings.xml><?xml version="1.0" encoding="utf-8"?>
<sst xmlns="http://schemas.openxmlformats.org/spreadsheetml/2006/main" count="281" uniqueCount="189">
  <si>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</si>
  <si>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</si>
  <si>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</si>
  <si>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</si>
  <si>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</si>
  <si>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</si>
  <si>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</si>
  <si>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</si>
  <si>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</si>
  <si>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</si>
  <si>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</si>
  <si>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</si>
  <si>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</si>
  <si>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</si>
  <si>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</si>
  <si>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4</t>
  </si>
  <si>
    <t>C11,C12, C13,C14</t>
  </si>
  <si>
    <t>Ceramic Cap, 25V, 22μF X5R 1210</t>
  </si>
  <si>
    <t>MuRata</t>
  </si>
  <si>
    <t>GRM32ER61E226KE15L</t>
  </si>
  <si>
    <t>C17,C18</t>
  </si>
  <si>
    <t>Ceramic Cap, 50V, 47pF C0G 0603</t>
  </si>
  <si>
    <t>GRM1885C1H470JA01D</t>
  </si>
  <si>
    <t>3</t>
  </si>
  <si>
    <t>C2, C5, C19</t>
  </si>
  <si>
    <t>Ceramic Cap, 25V, 1.0μF X7R 0603</t>
  </si>
  <si>
    <t>GRM188R71E105KA12D</t>
  </si>
  <si>
    <t>C20</t>
  </si>
  <si>
    <t>Ceramic Cap, 25V, 22nF X7R 0603</t>
  </si>
  <si>
    <t>GRM188R71E223JA01D</t>
  </si>
  <si>
    <t>C21</t>
  </si>
  <si>
    <t>Ceramic Cap, 6.3V,4.7μF X5R 0603</t>
  </si>
  <si>
    <t>GRM188R60J475ME19D</t>
  </si>
  <si>
    <t>C3</t>
  </si>
  <si>
    <t>Ceramic Cap, 25V, 22μF X5R 1206</t>
  </si>
  <si>
    <t>GRM31CR61E226KE15L</t>
  </si>
  <si>
    <t>C4</t>
  </si>
  <si>
    <t>25V Elec. Alu. Cap330μF. Alu. Cap SMD</t>
  </si>
  <si>
    <t>Sanyo</t>
  </si>
  <si>
    <t>25JZV330MINS</t>
  </si>
  <si>
    <t>C6</t>
  </si>
  <si>
    <t>160V, Aluminium Cap100μF 12.5 x 25.5mm</t>
  </si>
  <si>
    <t>ZHN</t>
  </si>
  <si>
    <t>CD11-160V-100UF</t>
  </si>
  <si>
    <t>C7, C8, C9, C10</t>
  </si>
  <si>
    <t>Ceramic Cap, 250V, 0.22μF X7R 1210</t>
  </si>
  <si>
    <t>GRM32DR72E224KW01</t>
  </si>
  <si>
    <t>L1</t>
  </si>
  <si>
    <t>Inductor, 33μH DCR=21.7mΩ, Isat=9A 18 x 18 x 9mm</t>
  </si>
  <si>
    <t>Wurth</t>
  </si>
  <si>
    <t>WE74435573300</t>
  </si>
  <si>
    <t>Q1, Q2</t>
  </si>
  <si>
    <t>MOSFET 150V, 6.5A Single N-Channel</t>
  </si>
  <si>
    <t>Analog Power</t>
  </si>
  <si>
    <t>R1</t>
  </si>
  <si>
    <t xml:space="preserve"> NS 0603</t>
  </si>
  <si>
    <t>(Optional)</t>
  </si>
  <si>
    <t>-</t>
  </si>
  <si>
    <t>R10</t>
  </si>
  <si>
    <t>Film Resistor, 24.9k Ohm, 1%, 0603</t>
  </si>
  <si>
    <t>Yageo</t>
  </si>
  <si>
    <t>RC0603FR-0724K9L</t>
  </si>
  <si>
    <t>R11</t>
  </si>
  <si>
    <t>Film Resistor, 100k Ohm, 1%, 0603</t>
  </si>
  <si>
    <t>RC0603FR-07100KL</t>
  </si>
  <si>
    <t>R12</t>
  </si>
  <si>
    <t>Film Resistor, 76.8k Ohm, 1%, 0603</t>
  </si>
  <si>
    <t>RC0603FR-0776K8L</t>
  </si>
  <si>
    <t>R2</t>
  </si>
  <si>
    <t>Film Resistor, 10Ω Ohm, 5%, 0603</t>
  </si>
  <si>
    <t>RC0603JR-0710RL</t>
  </si>
  <si>
    <t>R3</t>
  </si>
  <si>
    <t>Film Resistor, 2.2Ω Ohm, 5%, 0603</t>
  </si>
  <si>
    <t>RC0603JR-072R2L</t>
  </si>
  <si>
    <t>R4</t>
  </si>
  <si>
    <t>Film Resistor, 1k Ohm, 1%, 0603</t>
  </si>
  <si>
    <t>RC0603FR-071KL</t>
  </si>
  <si>
    <t>R5</t>
  </si>
  <si>
    <t>Film Resistor, 634Ω Ohm, 1%, 0603</t>
  </si>
  <si>
    <t>RC0603FR-07634RL</t>
  </si>
  <si>
    <t>R6, R7, R8, R9</t>
  </si>
  <si>
    <t>Film Resistor 0Ω Ohm, or, 0603</t>
  </si>
  <si>
    <t>RC0603JR-070RL</t>
  </si>
  <si>
    <t>U1</t>
  </si>
  <si>
    <t>IC, Half-Bridge Gate Driver, Non-Inverting, 10-QFN (3x3)</t>
  </si>
  <si>
    <t>MPS</t>
  </si>
  <si>
    <t>MP1907GQ-Z</t>
  </si>
  <si>
    <t>1</t>
  </si>
  <si>
    <t>U2</t>
  </si>
  <si>
    <t>IC, OR Gate, 1-Channel, SOT-23-5</t>
  </si>
  <si>
    <t>Fairchild
Semiconductor</t>
  </si>
  <si>
    <t>NC7S32M5</t>
  </si>
  <si>
    <t>2</t>
  </si>
  <si>
    <t>U3, U4</t>
  </si>
  <si>
    <t>IC, Inverter, 2-Channel Schmitt Trigger, SC-88 (SC-70-6)</t>
  </si>
  <si>
    <t>NC7WZ14P6X</t>
  </si>
  <si>
    <t>U5</t>
  </si>
  <si>
    <t>IC, Linear Voltage Regulator, 1-Output, TSOT23-5</t>
  </si>
  <si>
    <t>MP2016DJ-LF-Z</t>
  </si>
  <si>
    <t>MP1907</t>
  </si>
  <si>
    <t>100V, 2.5A, High Frequency Half-bridge Gate Driver with Input signal overlap protection</t>
  </si>
  <si>
    <t>Option</t>
  </si>
  <si>
    <t>CAP MLCC 22µF ±10% 25V X5R 1210 SMD</t>
  </si>
  <si>
    <t>VISHAY</t>
  </si>
  <si>
    <t>VJ1210G226KXXTW1BC</t>
  </si>
  <si>
    <t xml:space="preserve">VJ….W1BC Basic Commodity Series </t>
  </si>
  <si>
    <t>CAP MLCC 22µF ±10% 25V X7R 1210 SMD</t>
  </si>
  <si>
    <t>VJ1210Y226KXXTW1BC</t>
  </si>
  <si>
    <t>CAP Polymer 100µF ±20% 25V D-case 7343-31 105°C</t>
  </si>
  <si>
    <t>T55D107M025C0060</t>
  </si>
  <si>
    <t>vPolyTan, Molded, High Performance SMD 2917</t>
  </si>
  <si>
    <t>Option x1</t>
  </si>
  <si>
    <t>CAP MLCC 47pF ±5% 50V C0G/NP0 0603 SMD</t>
  </si>
  <si>
    <t>VJ0603A470JXACW1BC</t>
  </si>
  <si>
    <t>CAP MLCC 1µF ±10% 25V X7R 0603 SMD</t>
  </si>
  <si>
    <t>VJ0603Y105KXXCW1BC</t>
  </si>
  <si>
    <t>CAP MLCC 0.022µF ±5% 25V X7R 0603 SMD</t>
  </si>
  <si>
    <t>VJ0603Y223JXXCW1BC</t>
  </si>
  <si>
    <t>CAP MLCC 4.7µF ±20% 6.3V X5R 0603 SMD</t>
  </si>
  <si>
    <t>VJ0603G475MXYCW1BC</t>
  </si>
  <si>
    <t>CAP Polymer 4.7µF ±20% 6.3V J-case 1608-09 105°C</t>
  </si>
  <si>
    <t>T55J475M6R3C0500</t>
  </si>
  <si>
    <t>vPolyTan, Molded, High Performance SMD 0603</t>
  </si>
  <si>
    <t>CAP MLCC 22µF ±10% 25V X5R 1206 SMD</t>
  </si>
  <si>
    <t>VJ1206G226KXXTW1BC</t>
  </si>
  <si>
    <t>CAP Polymer 22µF ±20% 25V V-case 7343-20 105°C</t>
  </si>
  <si>
    <t>T55V226M025C0040</t>
  </si>
  <si>
    <t>CAP Al Electrolytic 330µF ±20% 25V Radial Can SMD 125°C</t>
  </si>
  <si>
    <t>MAL214699602E3</t>
  </si>
  <si>
    <t>AEC-Q, Automotovie, High Temperature, Low Impedance, Vibration Proof, High Reliabitily (10.0mm x 10.0mm x 12.00mm)</t>
  </si>
  <si>
    <t>CAP Hybrid Conductive Polymer Aluminum 330µF ±20% 25V Radial Can SMD 105°C</t>
  </si>
  <si>
    <t>MAL218297605E3</t>
  </si>
  <si>
    <t>Low Impedance, Very Low ESR and High Ripple Current, High Voltages up to 80V (10.0mm x 10.0mm x 10.50mm)</t>
  </si>
  <si>
    <t>CAP Conductive Polymer Aluminum 270µF ±20% 25V Radial Can SMD 105°C</t>
  </si>
  <si>
    <t>MAL218497612E3</t>
  </si>
  <si>
    <t>Low Impedance, Very Low ESR &amp; High Ripple Current, High Voltages up to 100V (10.0mm x 10.0mm x 12.40mm)</t>
  </si>
  <si>
    <t>CAP MLCC 0.22µF ±10% 250V X7R 1812 SMD</t>
  </si>
  <si>
    <t>VJ1812Y224KXPAT</t>
  </si>
  <si>
    <t xml:space="preserve">VJ Commercial Series </t>
  </si>
  <si>
    <t>VJ1812Y224KXPAT5Z</t>
  </si>
  <si>
    <t xml:space="preserve">VJ HVArc Guard Arc-Over Series </t>
  </si>
  <si>
    <t>CAP Al Electrolytic 100µF ±20% 200V Radial Can TH 105°C</t>
  </si>
  <si>
    <t>MAL215262101E3</t>
  </si>
  <si>
    <t>Miniature, Radial Lead, High Voltage (16.0mm x 16.0mm x 20.00mm)</t>
  </si>
  <si>
    <t>IND 33µH ±20% 9A Isat 10.7A Idc 35.1mΩ SMD 125°C</t>
  </si>
  <si>
    <t>IHLP6767GZER330M11</t>
  </si>
  <si>
    <t>Commercial, Low DCR Series, Shielded (17.9mm x 17.1mm x 7.00mm)</t>
  </si>
  <si>
    <t>IND 33µH ±20% 9.4A Isat 8.8A Idc 36.2mΩ SMD 155°C</t>
  </si>
  <si>
    <t>IHLP6767GZER330M51</t>
  </si>
  <si>
    <t>Commercial, High Temperature (155°C) Series, Shielded (17.9mm x 17.1mm x 7.00mm)</t>
  </si>
  <si>
    <t>IND 33µH ±20% 9.9A Isat 10.2A Idc 25.2mΩ SMD 155°C</t>
  </si>
  <si>
    <t>IHLP7575GZER330M51</t>
  </si>
  <si>
    <t>Commercial, High Temperature (155°C) Series, Shielded (19.05mm x 19.1mm x 7.00mm)</t>
  </si>
  <si>
    <t>AM4394N</t>
  </si>
  <si>
    <t>MOSFET Single N-CHAN 150V 5.5A 84mΩ @10V SO-8 (SOIC, MS-012)</t>
  </si>
  <si>
    <t>Si4848ADY-T1-GE3</t>
  </si>
  <si>
    <t>ThunderFET, Single Configuration, SMD, 150°C (Tj), RoHS, H/F</t>
  </si>
  <si>
    <t>MOSFET Single N-CHAN 150V 42.2A 16mΩ @10V PowerPAK SO-8</t>
  </si>
  <si>
    <t>SIR576DP-T1-RE3</t>
  </si>
  <si>
    <t>TrenchFET - GEN V, Single Configuration, SMD, 150°C (Tj), RoHS, H/F</t>
  </si>
  <si>
    <t>MOSFET Single N-CHAN 150V 25.5A 42mΩ @10V PowerPAK 1212-8S</t>
  </si>
  <si>
    <t>SiSS72DN-T1-GE3</t>
  </si>
  <si>
    <t>TrenchFET, Single Configuration, SMD, 150°C (Tj), ThunderFET, RoHS, H/F</t>
  </si>
  <si>
    <t>RES 24.9kΩ ±1% 1/10W 0603 ±100ppm/°C SMD Thick Film</t>
  </si>
  <si>
    <t>CRCW060324K9FKEA</t>
  </si>
  <si>
    <t>CRCW e3 Standard Chip Resistor AEC-Q200</t>
  </si>
  <si>
    <t>RES 1kΩ ±1% 1/10W 0603 ±100ppm/°C SMD Thick Film</t>
  </si>
  <si>
    <t>CRCW06031K00FKEA</t>
  </si>
  <si>
    <t>RES 100kΩ ±1% 1/10W 0603 ±100ppm/°C SMD Thick Film</t>
  </si>
  <si>
    <t>CRCW0603100KFKEA</t>
  </si>
  <si>
    <t>RES 76.8kΩ ±1% 1/10W 0603 ±100ppm/°C SMD Thick Film</t>
  </si>
  <si>
    <t>CRCW060376K8FKEA</t>
  </si>
  <si>
    <t>RES 10Ω ±5% 1/10W 0603 ±200ppm/°C SMD Thick Film</t>
  </si>
  <si>
    <t>CRCW060310R0JNEA</t>
  </si>
  <si>
    <t>RES 0Ω JUMPER 1/10W 0603 JUMPER SMD Thick Film</t>
  </si>
  <si>
    <t>CRCW06030000Z0EA</t>
  </si>
  <si>
    <t>CRCW0603634RFKEA</t>
  </si>
  <si>
    <t>RES 634Ω ±1% 1/10W 0603 ±100ppm/°C SMD Thick Film</t>
  </si>
  <si>
    <t>RES 2.2Ω ±5% 1/10W 0603 ±200ppm/°C SMD Thick Film</t>
  </si>
  <si>
    <t>CRCW06032R20JNEA</t>
  </si>
  <si>
    <t>RES 2.2Ω ±1% 1/3W 0603 ±100ppm/°C SMD Thick Film</t>
  </si>
  <si>
    <t>CRCW06032R20FKEAHP</t>
  </si>
  <si>
    <t>CRCW-HP e3 Pulse Proof, High Power Chip Resistor AEC-Q200</t>
  </si>
  <si>
    <t>リファレンス回路リンク</t>
  </si>
  <si>
    <t>リファレンス回路掲載ページ</t>
  </si>
  <si>
    <t>ネクスティ問合せ</t>
  </si>
  <si>
    <t>https://www.e-nexty.com/inquiries/new</t>
  </si>
  <si>
    <t>https://www.monolithicpower.com/jp/documentview/productdocument/index/version/2/document_type/Datasheet/lang/en/sku/EV1907-Q-00A/document_id/2629/</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</si>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</sst>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69" totalsRowShown="0" headerRowDxfId="8" dataDxfId="7">
  <autoFilter ref="B14:H6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1907-Q-00A/document_id/262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0"/>
  <sheetViews>
    <sheetView showGridLines="0" tabSelected="1" topLeftCell="C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99</v>
      </c>
      <c r="F6" s="40"/>
      <c r="G6" s="40"/>
      <c r="H6" s="6"/>
    </row>
    <row r="7" spans="2:8" ht="15" customHeight="1">
      <c r="B7" s="7"/>
      <c r="C7" s="7"/>
      <c r="D7" s="5" t="s">
        <v>8</v>
      </c>
      <c r="E7" s="39" t="s">
        <v>100</v>
      </c>
      <c r="F7" s="39"/>
      <c r="G7" s="39"/>
      <c r="H7" s="7"/>
    </row>
    <row r="8" spans="2:8" ht="15" customHeight="1">
      <c r="B8" s="7"/>
      <c r="C8" s="7"/>
      <c r="D8" s="5" t="s">
        <v>11</v>
      </c>
      <c r="E8" s="41" t="s">
        <v>10</v>
      </c>
      <c r="F8" s="41"/>
      <c r="G8" s="41"/>
      <c r="H8" s="7"/>
    </row>
    <row r="9" spans="2:8" ht="15" customHeight="1">
      <c r="B9" s="7"/>
      <c r="C9" s="7"/>
      <c r="D9" s="5" t="s">
        <v>183</v>
      </c>
      <c r="E9" s="42" t="s">
        <v>187</v>
      </c>
      <c r="F9" s="25"/>
      <c r="G9" s="25"/>
      <c r="H9" s="7"/>
    </row>
    <row r="10" spans="2:8" ht="15" customHeight="1">
      <c r="B10" s="7"/>
      <c r="C10" s="7"/>
      <c r="D10" s="5" t="s">
        <v>184</v>
      </c>
      <c r="E10" s="43" t="s">
        <v>188</v>
      </c>
      <c r="F10" s="25"/>
      <c r="G10" s="25"/>
      <c r="H10" s="7"/>
    </row>
    <row r="11" spans="2:8" ht="15" customHeight="1">
      <c r="B11" s="7"/>
      <c r="C11" s="7"/>
      <c r="D11" s="5" t="s">
        <v>185</v>
      </c>
      <c r="E11" s="34" t="s">
        <v>186</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3"/>
    </row>
    <row r="16" spans="2:8">
      <c r="B16" s="21"/>
      <c r="C16" s="21"/>
      <c r="D16" s="26" t="s">
        <v>101</v>
      </c>
      <c r="E16" s="27" t="s">
        <v>102</v>
      </c>
      <c r="F16" s="29" t="s">
        <v>103</v>
      </c>
      <c r="G16" s="29" t="s">
        <v>104</v>
      </c>
      <c r="H16" s="28" t="s">
        <v>105</v>
      </c>
    </row>
    <row r="17" spans="2:8">
      <c r="B17" s="21"/>
      <c r="C17" s="21"/>
      <c r="D17" s="26" t="s">
        <v>101</v>
      </c>
      <c r="E17" s="27" t="s">
        <v>106</v>
      </c>
      <c r="F17" s="29" t="s">
        <v>103</v>
      </c>
      <c r="G17" s="29" t="s">
        <v>107</v>
      </c>
      <c r="H17" s="28" t="s">
        <v>105</v>
      </c>
    </row>
    <row r="18" spans="2:8">
      <c r="B18" s="21"/>
      <c r="C18" s="21"/>
      <c r="D18" s="26" t="s">
        <v>111</v>
      </c>
      <c r="E18" s="27" t="s">
        <v>108</v>
      </c>
      <c r="F18" s="29" t="s">
        <v>103</v>
      </c>
      <c r="G18" s="29" t="s">
        <v>109</v>
      </c>
      <c r="H18" s="28" t="s">
        <v>110</v>
      </c>
    </row>
    <row r="19" spans="2:8" ht="15" customHeight="1">
      <c r="B19" s="19">
        <v>2</v>
      </c>
      <c r="C19" s="19">
        <v>2</v>
      </c>
      <c r="D19" s="20" t="s">
        <v>20</v>
      </c>
      <c r="E19" s="20" t="s">
        <v>21</v>
      </c>
      <c r="F19" s="20" t="s">
        <v>18</v>
      </c>
      <c r="G19" s="20" t="s">
        <v>22</v>
      </c>
      <c r="H19" s="24"/>
    </row>
    <row r="20" spans="2:8" ht="15" customHeight="1">
      <c r="B20" s="19"/>
      <c r="C20" s="19"/>
      <c r="D20" s="33" t="s">
        <v>101</v>
      </c>
      <c r="E20" s="30" t="s">
        <v>112</v>
      </c>
      <c r="F20" s="32" t="s">
        <v>103</v>
      </c>
      <c r="G20" s="32" t="s">
        <v>113</v>
      </c>
      <c r="H20" s="31" t="s">
        <v>105</v>
      </c>
    </row>
    <row r="21" spans="2:8">
      <c r="B21" s="21">
        <v>3</v>
      </c>
      <c r="C21" s="21" t="s">
        <v>23</v>
      </c>
      <c r="D21" s="22" t="s">
        <v>24</v>
      </c>
      <c r="E21" s="22" t="s">
        <v>25</v>
      </c>
      <c r="F21" s="22" t="s">
        <v>18</v>
      </c>
      <c r="G21" s="22" t="s">
        <v>26</v>
      </c>
      <c r="H21" s="23"/>
    </row>
    <row r="22" spans="2:8">
      <c r="B22" s="21"/>
      <c r="C22" s="21"/>
      <c r="D22" s="26" t="s">
        <v>101</v>
      </c>
      <c r="E22" s="27" t="s">
        <v>114</v>
      </c>
      <c r="F22" s="29" t="s">
        <v>103</v>
      </c>
      <c r="G22" s="29" t="s">
        <v>115</v>
      </c>
      <c r="H22" s="28" t="s">
        <v>105</v>
      </c>
    </row>
    <row r="23" spans="2:8" ht="15" customHeight="1">
      <c r="B23" s="19">
        <v>4</v>
      </c>
      <c r="C23" s="19">
        <v>1</v>
      </c>
      <c r="D23" s="20" t="s">
        <v>27</v>
      </c>
      <c r="E23" s="20" t="s">
        <v>28</v>
      </c>
      <c r="F23" s="20" t="s">
        <v>18</v>
      </c>
      <c r="G23" s="20" t="s">
        <v>29</v>
      </c>
      <c r="H23" s="24"/>
    </row>
    <row r="24" spans="2:8" ht="15" customHeight="1">
      <c r="B24" s="19"/>
      <c r="C24" s="19"/>
      <c r="D24" s="33" t="s">
        <v>101</v>
      </c>
      <c r="E24" s="30" t="s">
        <v>116</v>
      </c>
      <c r="F24" s="32" t="s">
        <v>103</v>
      </c>
      <c r="G24" s="32" t="s">
        <v>117</v>
      </c>
      <c r="H24" s="31" t="s">
        <v>105</v>
      </c>
    </row>
    <row r="25" spans="2:8">
      <c r="B25" s="21">
        <v>5</v>
      </c>
      <c r="C25" s="21">
        <v>1</v>
      </c>
      <c r="D25" s="22" t="s">
        <v>30</v>
      </c>
      <c r="E25" s="22" t="s">
        <v>31</v>
      </c>
      <c r="F25" s="22" t="s">
        <v>18</v>
      </c>
      <c r="G25" s="22" t="s">
        <v>32</v>
      </c>
      <c r="H25" s="23"/>
    </row>
    <row r="26" spans="2:8">
      <c r="B26" s="21"/>
      <c r="C26" s="21"/>
      <c r="D26" s="26" t="s">
        <v>101</v>
      </c>
      <c r="E26" s="27" t="s">
        <v>118</v>
      </c>
      <c r="F26" s="29" t="s">
        <v>103</v>
      </c>
      <c r="G26" s="29" t="s">
        <v>119</v>
      </c>
      <c r="H26" s="28" t="s">
        <v>105</v>
      </c>
    </row>
    <row r="27" spans="2:8">
      <c r="B27" s="21"/>
      <c r="C27" s="21"/>
      <c r="D27" s="26" t="s">
        <v>101</v>
      </c>
      <c r="E27" s="27" t="s">
        <v>120</v>
      </c>
      <c r="F27" s="29" t="s">
        <v>103</v>
      </c>
      <c r="G27" s="29" t="s">
        <v>121</v>
      </c>
      <c r="H27" s="28" t="s">
        <v>122</v>
      </c>
    </row>
    <row r="28" spans="2:8" ht="15" customHeight="1">
      <c r="B28" s="19">
        <v>6</v>
      </c>
      <c r="C28" s="19">
        <v>1</v>
      </c>
      <c r="D28" s="20" t="s">
        <v>33</v>
      </c>
      <c r="E28" s="20" t="s">
        <v>34</v>
      </c>
      <c r="F28" s="20" t="s">
        <v>18</v>
      </c>
      <c r="G28" s="20" t="s">
        <v>35</v>
      </c>
      <c r="H28" s="24"/>
    </row>
    <row r="29" spans="2:8" ht="15" customHeight="1">
      <c r="B29" s="19"/>
      <c r="C29" s="19"/>
      <c r="D29" s="33" t="s">
        <v>101</v>
      </c>
      <c r="E29" s="30" t="s">
        <v>123</v>
      </c>
      <c r="F29" s="32" t="s">
        <v>103</v>
      </c>
      <c r="G29" s="32" t="s">
        <v>124</v>
      </c>
      <c r="H29" s="31" t="s">
        <v>105</v>
      </c>
    </row>
    <row r="30" spans="2:8" ht="15" customHeight="1">
      <c r="B30" s="19"/>
      <c r="C30" s="19"/>
      <c r="D30" s="33" t="s">
        <v>101</v>
      </c>
      <c r="E30" s="30" t="s">
        <v>125</v>
      </c>
      <c r="F30" s="32" t="s">
        <v>103</v>
      </c>
      <c r="G30" s="32" t="s">
        <v>126</v>
      </c>
      <c r="H30" s="31" t="s">
        <v>110</v>
      </c>
    </row>
    <row r="31" spans="2:8">
      <c r="B31" s="21">
        <v>7</v>
      </c>
      <c r="C31" s="21">
        <v>1</v>
      </c>
      <c r="D31" s="22" t="s">
        <v>36</v>
      </c>
      <c r="E31" s="22" t="s">
        <v>37</v>
      </c>
      <c r="F31" s="22" t="s">
        <v>38</v>
      </c>
      <c r="G31" s="22" t="s">
        <v>39</v>
      </c>
      <c r="H31" s="23"/>
    </row>
    <row r="32" spans="2:8">
      <c r="B32" s="21"/>
      <c r="C32" s="21"/>
      <c r="D32" s="26" t="s">
        <v>101</v>
      </c>
      <c r="E32" s="27" t="s">
        <v>127</v>
      </c>
      <c r="F32" s="29" t="s">
        <v>103</v>
      </c>
      <c r="G32" s="29" t="s">
        <v>128</v>
      </c>
      <c r="H32" s="28" t="s">
        <v>129</v>
      </c>
    </row>
    <row r="33" spans="2:8">
      <c r="B33" s="21"/>
      <c r="C33" s="21"/>
      <c r="D33" s="26" t="s">
        <v>101</v>
      </c>
      <c r="E33" s="27" t="s">
        <v>133</v>
      </c>
      <c r="F33" s="29" t="s">
        <v>103</v>
      </c>
      <c r="G33" s="29" t="s">
        <v>134</v>
      </c>
      <c r="H33" s="28" t="s">
        <v>135</v>
      </c>
    </row>
    <row r="34" spans="2:8">
      <c r="B34" s="21"/>
      <c r="C34" s="21"/>
      <c r="D34" s="26" t="s">
        <v>101</v>
      </c>
      <c r="E34" s="27" t="s">
        <v>130</v>
      </c>
      <c r="F34" s="29" t="s">
        <v>103</v>
      </c>
      <c r="G34" s="29" t="s">
        <v>131</v>
      </c>
      <c r="H34" s="28" t="s">
        <v>132</v>
      </c>
    </row>
    <row r="35" spans="2:8" ht="15" customHeight="1">
      <c r="B35" s="19">
        <v>8</v>
      </c>
      <c r="C35" s="19">
        <v>1</v>
      </c>
      <c r="D35" s="20" t="s">
        <v>40</v>
      </c>
      <c r="E35" s="20" t="s">
        <v>41</v>
      </c>
      <c r="F35" s="20" t="s">
        <v>42</v>
      </c>
      <c r="G35" s="20" t="s">
        <v>43</v>
      </c>
      <c r="H35" s="24"/>
    </row>
    <row r="36" spans="2:8" ht="15" customHeight="1">
      <c r="B36" s="19"/>
      <c r="C36" s="19"/>
      <c r="D36" s="33" t="s">
        <v>101</v>
      </c>
      <c r="E36" s="30" t="s">
        <v>141</v>
      </c>
      <c r="F36" s="32" t="s">
        <v>103</v>
      </c>
      <c r="G36" s="32" t="s">
        <v>142</v>
      </c>
      <c r="H36" s="31" t="s">
        <v>143</v>
      </c>
    </row>
    <row r="37" spans="2:8">
      <c r="B37" s="21">
        <v>9</v>
      </c>
      <c r="C37" s="21" t="s">
        <v>15</v>
      </c>
      <c r="D37" s="22" t="s">
        <v>44</v>
      </c>
      <c r="E37" s="22" t="s">
        <v>45</v>
      </c>
      <c r="F37" s="22" t="s">
        <v>18</v>
      </c>
      <c r="G37" s="22" t="s">
        <v>46</v>
      </c>
      <c r="H37" s="23"/>
    </row>
    <row r="38" spans="2:8">
      <c r="B38" s="21"/>
      <c r="C38" s="21"/>
      <c r="D38" s="26" t="s">
        <v>101</v>
      </c>
      <c r="E38" s="27" t="s">
        <v>136</v>
      </c>
      <c r="F38" s="29" t="s">
        <v>103</v>
      </c>
      <c r="G38" s="29" t="s">
        <v>137</v>
      </c>
      <c r="H38" s="28" t="s">
        <v>138</v>
      </c>
    </row>
    <row r="39" spans="2:8">
      <c r="B39" s="21"/>
      <c r="C39" s="21"/>
      <c r="D39" s="26" t="s">
        <v>101</v>
      </c>
      <c r="E39" s="27" t="s">
        <v>136</v>
      </c>
      <c r="F39" s="29" t="s">
        <v>103</v>
      </c>
      <c r="G39" s="29" t="s">
        <v>139</v>
      </c>
      <c r="H39" s="28" t="s">
        <v>140</v>
      </c>
    </row>
    <row r="40" spans="2:8">
      <c r="B40" s="19">
        <v>10</v>
      </c>
      <c r="C40" s="19">
        <v>1</v>
      </c>
      <c r="D40" s="20" t="s">
        <v>47</v>
      </c>
      <c r="E40" s="20" t="s">
        <v>48</v>
      </c>
      <c r="F40" s="20" t="s">
        <v>49</v>
      </c>
      <c r="G40" s="20" t="s">
        <v>50</v>
      </c>
      <c r="H40" s="24"/>
    </row>
    <row r="41" spans="2:8">
      <c r="B41" s="19"/>
      <c r="C41" s="19"/>
      <c r="D41" s="33" t="s">
        <v>101</v>
      </c>
      <c r="E41" s="30" t="s">
        <v>144</v>
      </c>
      <c r="F41" s="32" t="s">
        <v>103</v>
      </c>
      <c r="G41" s="32" t="s">
        <v>145</v>
      </c>
      <c r="H41" s="31" t="s">
        <v>146</v>
      </c>
    </row>
    <row r="42" spans="2:8">
      <c r="B42" s="19"/>
      <c r="C42" s="19"/>
      <c r="D42" s="33" t="s">
        <v>101</v>
      </c>
      <c r="E42" s="30" t="s">
        <v>147</v>
      </c>
      <c r="F42" s="32" t="s">
        <v>103</v>
      </c>
      <c r="G42" s="32" t="s">
        <v>148</v>
      </c>
      <c r="H42" s="31" t="s">
        <v>149</v>
      </c>
    </row>
    <row r="43" spans="2:8">
      <c r="B43" s="19"/>
      <c r="C43" s="19"/>
      <c r="D43" s="33" t="s">
        <v>101</v>
      </c>
      <c r="E43" s="30" t="s">
        <v>150</v>
      </c>
      <c r="F43" s="32" t="s">
        <v>103</v>
      </c>
      <c r="G43" s="32" t="s">
        <v>151</v>
      </c>
      <c r="H43" s="31" t="s">
        <v>152</v>
      </c>
    </row>
    <row r="44" spans="2:8">
      <c r="B44" s="21">
        <v>11</v>
      </c>
      <c r="C44" s="21">
        <v>2</v>
      </c>
      <c r="D44" s="22" t="s">
        <v>51</v>
      </c>
      <c r="E44" s="22" t="s">
        <v>52</v>
      </c>
      <c r="F44" s="22" t="s">
        <v>53</v>
      </c>
      <c r="G44" s="22" t="s">
        <v>153</v>
      </c>
      <c r="H44" s="23"/>
    </row>
    <row r="45" spans="2:8">
      <c r="B45" s="21"/>
      <c r="C45" s="21"/>
      <c r="D45" s="26" t="s">
        <v>101</v>
      </c>
      <c r="E45" s="27" t="s">
        <v>154</v>
      </c>
      <c r="F45" s="29" t="s">
        <v>103</v>
      </c>
      <c r="G45" s="29" t="s">
        <v>155</v>
      </c>
      <c r="H45" s="28" t="s">
        <v>156</v>
      </c>
    </row>
    <row r="46" spans="2:8">
      <c r="B46" s="21"/>
      <c r="C46" s="21"/>
      <c r="D46" s="26" t="s">
        <v>101</v>
      </c>
      <c r="E46" s="27" t="s">
        <v>160</v>
      </c>
      <c r="F46" s="29" t="s">
        <v>103</v>
      </c>
      <c r="G46" s="29" t="s">
        <v>161</v>
      </c>
      <c r="H46" s="28" t="s">
        <v>162</v>
      </c>
    </row>
    <row r="47" spans="2:8">
      <c r="B47" s="21"/>
      <c r="C47" s="21"/>
      <c r="D47" s="26" t="s">
        <v>101</v>
      </c>
      <c r="E47" s="27" t="s">
        <v>157</v>
      </c>
      <c r="F47" s="29" t="s">
        <v>103</v>
      </c>
      <c r="G47" s="29" t="s">
        <v>158</v>
      </c>
      <c r="H47" s="28" t="s">
        <v>159</v>
      </c>
    </row>
    <row r="48" spans="2:8" ht="15" customHeight="1">
      <c r="B48" s="19">
        <v>12</v>
      </c>
      <c r="C48" s="19">
        <v>0</v>
      </c>
      <c r="D48" s="20" t="s">
        <v>54</v>
      </c>
      <c r="E48" s="20" t="s">
        <v>55</v>
      </c>
      <c r="F48" s="20" t="s">
        <v>56</v>
      </c>
      <c r="G48" s="20" t="s">
        <v>57</v>
      </c>
      <c r="H48" s="24"/>
    </row>
    <row r="49" spans="2:8" ht="15" customHeight="1">
      <c r="B49" s="19"/>
      <c r="C49" s="19"/>
      <c r="D49" s="33" t="s">
        <v>101</v>
      </c>
      <c r="E49" s="30" t="s">
        <v>180</v>
      </c>
      <c r="F49" s="32" t="s">
        <v>103</v>
      </c>
      <c r="G49" s="32" t="s">
        <v>181</v>
      </c>
      <c r="H49" s="31" t="s">
        <v>182</v>
      </c>
    </row>
    <row r="50" spans="2:8" ht="15" customHeight="1">
      <c r="B50" s="21">
        <v>13</v>
      </c>
      <c r="C50" s="21">
        <v>1</v>
      </c>
      <c r="D50" s="22" t="s">
        <v>58</v>
      </c>
      <c r="E50" s="22" t="s">
        <v>59</v>
      </c>
      <c r="F50" s="22" t="s">
        <v>60</v>
      </c>
      <c r="G50" s="22" t="s">
        <v>61</v>
      </c>
      <c r="H50" s="23"/>
    </row>
    <row r="51" spans="2:8" ht="15" customHeight="1">
      <c r="B51" s="21"/>
      <c r="C51" s="21"/>
      <c r="D51" s="26" t="s">
        <v>101</v>
      </c>
      <c r="E51" s="27" t="s">
        <v>163</v>
      </c>
      <c r="F51" s="29" t="s">
        <v>103</v>
      </c>
      <c r="G51" s="29" t="s">
        <v>164</v>
      </c>
      <c r="H51" s="28" t="s">
        <v>165</v>
      </c>
    </row>
    <row r="52" spans="2:8" ht="15" customHeight="1">
      <c r="B52" s="19">
        <v>14</v>
      </c>
      <c r="C52" s="19">
        <v>1</v>
      </c>
      <c r="D52" s="20" t="s">
        <v>62</v>
      </c>
      <c r="E52" s="20" t="s">
        <v>63</v>
      </c>
      <c r="F52" s="20" t="s">
        <v>60</v>
      </c>
      <c r="G52" s="20" t="s">
        <v>64</v>
      </c>
      <c r="H52" s="24"/>
    </row>
    <row r="53" spans="2:8" ht="15" customHeight="1">
      <c r="B53" s="19"/>
      <c r="C53" s="19"/>
      <c r="D53" s="33" t="s">
        <v>101</v>
      </c>
      <c r="E53" s="30" t="s">
        <v>168</v>
      </c>
      <c r="F53" s="32" t="s">
        <v>103</v>
      </c>
      <c r="G53" s="32" t="s">
        <v>169</v>
      </c>
      <c r="H53" s="31" t="s">
        <v>165</v>
      </c>
    </row>
    <row r="54" spans="2:8" ht="15" customHeight="1">
      <c r="B54" s="21">
        <v>15</v>
      </c>
      <c r="C54" s="21">
        <v>1</v>
      </c>
      <c r="D54" s="22" t="s">
        <v>65</v>
      </c>
      <c r="E54" s="22" t="s">
        <v>66</v>
      </c>
      <c r="F54" s="22" t="s">
        <v>60</v>
      </c>
      <c r="G54" s="22" t="s">
        <v>67</v>
      </c>
      <c r="H54" s="23"/>
    </row>
    <row r="55" spans="2:8" ht="15" customHeight="1">
      <c r="B55" s="21"/>
      <c r="C55" s="21"/>
      <c r="D55" s="26" t="s">
        <v>101</v>
      </c>
      <c r="E55" s="27" t="s">
        <v>170</v>
      </c>
      <c r="F55" s="29" t="s">
        <v>103</v>
      </c>
      <c r="G55" s="29" t="s">
        <v>171</v>
      </c>
      <c r="H55" s="28" t="s">
        <v>165</v>
      </c>
    </row>
    <row r="56" spans="2:8" ht="15" customHeight="1">
      <c r="B56" s="19">
        <v>16</v>
      </c>
      <c r="C56" s="19">
        <v>1</v>
      </c>
      <c r="D56" s="20" t="s">
        <v>68</v>
      </c>
      <c r="E56" s="20" t="s">
        <v>69</v>
      </c>
      <c r="F56" s="20" t="s">
        <v>60</v>
      </c>
      <c r="G56" s="20" t="s">
        <v>70</v>
      </c>
      <c r="H56" s="24"/>
    </row>
    <row r="57" spans="2:8" ht="15" customHeight="1">
      <c r="B57" s="19"/>
      <c r="C57" s="19"/>
      <c r="D57" s="33" t="s">
        <v>101</v>
      </c>
      <c r="E57" s="30" t="s">
        <v>172</v>
      </c>
      <c r="F57" s="32" t="s">
        <v>103</v>
      </c>
      <c r="G57" s="32" t="s">
        <v>173</v>
      </c>
      <c r="H57" s="31" t="s">
        <v>165</v>
      </c>
    </row>
    <row r="58" spans="2:8" ht="15" customHeight="1">
      <c r="B58" s="21">
        <v>17</v>
      </c>
      <c r="C58" s="21">
        <v>1</v>
      </c>
      <c r="D58" s="22" t="s">
        <v>71</v>
      </c>
      <c r="E58" s="22" t="s">
        <v>72</v>
      </c>
      <c r="F58" s="22" t="s">
        <v>60</v>
      </c>
      <c r="G58" s="22" t="s">
        <v>73</v>
      </c>
      <c r="H58" s="23"/>
    </row>
    <row r="59" spans="2:8" ht="15" customHeight="1">
      <c r="B59" s="21"/>
      <c r="C59" s="21"/>
      <c r="D59" s="26" t="s">
        <v>101</v>
      </c>
      <c r="E59" s="27" t="s">
        <v>178</v>
      </c>
      <c r="F59" s="29" t="s">
        <v>103</v>
      </c>
      <c r="G59" s="29" t="s">
        <v>179</v>
      </c>
      <c r="H59" s="28" t="s">
        <v>165</v>
      </c>
    </row>
    <row r="60" spans="2:8" ht="15" customHeight="1">
      <c r="B60" s="19">
        <v>18</v>
      </c>
      <c r="C60" s="19">
        <v>1</v>
      </c>
      <c r="D60" s="20" t="s">
        <v>74</v>
      </c>
      <c r="E60" s="20" t="s">
        <v>75</v>
      </c>
      <c r="F60" s="20" t="s">
        <v>60</v>
      </c>
      <c r="G60" s="20" t="s">
        <v>76</v>
      </c>
      <c r="H60" s="24"/>
    </row>
    <row r="61" spans="2:8" ht="15" customHeight="1">
      <c r="B61" s="19"/>
      <c r="C61" s="19"/>
      <c r="D61" s="33" t="s">
        <v>101</v>
      </c>
      <c r="E61" s="30" t="s">
        <v>166</v>
      </c>
      <c r="F61" s="32" t="s">
        <v>103</v>
      </c>
      <c r="G61" s="32" t="s">
        <v>167</v>
      </c>
      <c r="H61" s="31" t="s">
        <v>165</v>
      </c>
    </row>
    <row r="62" spans="2:8" ht="15" customHeight="1">
      <c r="B62" s="21">
        <v>19</v>
      </c>
      <c r="C62" s="21">
        <v>1</v>
      </c>
      <c r="D62" s="22" t="s">
        <v>77</v>
      </c>
      <c r="E62" s="22" t="s">
        <v>78</v>
      </c>
      <c r="F62" s="22" t="s">
        <v>60</v>
      </c>
      <c r="G62" s="22" t="s">
        <v>79</v>
      </c>
      <c r="H62" s="23"/>
    </row>
    <row r="63" spans="2:8" ht="15" customHeight="1">
      <c r="B63" s="21"/>
      <c r="C63" s="21"/>
      <c r="D63" s="26" t="s">
        <v>101</v>
      </c>
      <c r="E63" s="27" t="s">
        <v>177</v>
      </c>
      <c r="F63" s="29" t="s">
        <v>103</v>
      </c>
      <c r="G63" s="29" t="s">
        <v>176</v>
      </c>
      <c r="H63" s="28" t="s">
        <v>165</v>
      </c>
    </row>
    <row r="64" spans="2:8" ht="15" customHeight="1">
      <c r="B64" s="19">
        <v>20</v>
      </c>
      <c r="C64" s="19" t="s">
        <v>15</v>
      </c>
      <c r="D64" s="20" t="s">
        <v>80</v>
      </c>
      <c r="E64" s="20" t="s">
        <v>81</v>
      </c>
      <c r="F64" s="20" t="s">
        <v>60</v>
      </c>
      <c r="G64" s="20" t="s">
        <v>82</v>
      </c>
      <c r="H64" s="24"/>
    </row>
    <row r="65" spans="2:8" ht="15" customHeight="1">
      <c r="B65" s="19"/>
      <c r="C65" s="19"/>
      <c r="D65" s="33" t="s">
        <v>101</v>
      </c>
      <c r="E65" s="30" t="s">
        <v>174</v>
      </c>
      <c r="F65" s="32" t="s">
        <v>103</v>
      </c>
      <c r="G65" s="32" t="s">
        <v>175</v>
      </c>
      <c r="H65" s="31" t="s">
        <v>165</v>
      </c>
    </row>
    <row r="66" spans="2:8" ht="15" customHeight="1">
      <c r="B66" s="21">
        <v>21</v>
      </c>
      <c r="C66" s="21">
        <v>1</v>
      </c>
      <c r="D66" s="22" t="s">
        <v>83</v>
      </c>
      <c r="E66" s="22" t="s">
        <v>84</v>
      </c>
      <c r="F66" s="22" t="s">
        <v>85</v>
      </c>
      <c r="G66" s="22" t="s">
        <v>86</v>
      </c>
      <c r="H66" s="23"/>
    </row>
    <row r="67" spans="2:8" ht="15" customHeight="1">
      <c r="B67" s="19">
        <v>22</v>
      </c>
      <c r="C67" s="19" t="s">
        <v>87</v>
      </c>
      <c r="D67" s="20" t="s">
        <v>88</v>
      </c>
      <c r="E67" s="20" t="s">
        <v>89</v>
      </c>
      <c r="F67" s="20" t="s">
        <v>90</v>
      </c>
      <c r="G67" s="20" t="s">
        <v>91</v>
      </c>
      <c r="H67" s="24"/>
    </row>
    <row r="68" spans="2:8" ht="15" customHeight="1">
      <c r="B68" s="21">
        <v>23</v>
      </c>
      <c r="C68" s="21" t="s">
        <v>92</v>
      </c>
      <c r="D68" s="22" t="s">
        <v>93</v>
      </c>
      <c r="E68" s="22" t="s">
        <v>94</v>
      </c>
      <c r="F68" s="22" t="s">
        <v>90</v>
      </c>
      <c r="G68" s="22" t="s">
        <v>95</v>
      </c>
      <c r="H68" s="23"/>
    </row>
    <row r="69" spans="2:8" ht="15" customHeight="1">
      <c r="B69" s="19">
        <v>24</v>
      </c>
      <c r="C69" s="19" t="s">
        <v>87</v>
      </c>
      <c r="D69" s="20" t="s">
        <v>96</v>
      </c>
      <c r="E69" s="20" t="s">
        <v>97</v>
      </c>
      <c r="F69" s="20" t="s">
        <v>85</v>
      </c>
      <c r="G69" s="20" t="s">
        <v>98</v>
      </c>
      <c r="H69" s="24"/>
    </row>
    <row r="70" spans="2:8" ht="6.95" customHeight="1">
      <c r="B70" s="16"/>
      <c r="C70" s="16"/>
      <c r="D70" s="16"/>
      <c r="E70" s="17"/>
      <c r="F70" s="17"/>
      <c r="G70" s="18"/>
      <c r="H70" s="17"/>
    </row>
    <row r="71" spans="2:8" ht="15.75" customHeight="1">
      <c r="B71" s="11"/>
      <c r="C71" s="11"/>
      <c r="D71" s="11"/>
      <c r="E71"/>
      <c r="F71"/>
      <c r="G71"/>
      <c r="H71"/>
    </row>
    <row r="72" spans="2:8">
      <c r="B7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2" s="14"/>
      <c r="D72" s="14"/>
      <c r="E72" s="14"/>
      <c r="F72" s="14"/>
      <c r="G72" s="14"/>
      <c r="H72" s="14"/>
    </row>
    <row r="73" spans="2:8">
      <c r="B73" s="14"/>
      <c r="C73" s="14"/>
      <c r="D73" s="14"/>
      <c r="E73" s="14"/>
      <c r="F73" s="14"/>
      <c r="G73" s="14"/>
      <c r="H73" s="14"/>
    </row>
    <row r="74" spans="2:8" s="10" customFormat="1" ht="45" customHeight="1">
      <c r="B74" s="35" t="s">
        <v>12</v>
      </c>
      <c r="C74" s="35"/>
      <c r="D74" s="35"/>
      <c r="E74" s="35"/>
      <c r="F74" s="35"/>
      <c r="G74" s="35"/>
      <c r="H74" s="35"/>
    </row>
    <row r="75" spans="2:8">
      <c r="B75" s="14"/>
      <c r="C75" s="14"/>
      <c r="D75" s="14"/>
      <c r="E75" s="14"/>
      <c r="F75" s="14"/>
      <c r="G75" s="14"/>
      <c r="H75" s="14"/>
    </row>
    <row r="76" spans="2:8" ht="75" customHeight="1">
      <c r="B76" s="35" t="s">
        <v>13</v>
      </c>
      <c r="C76" s="35"/>
      <c r="D76" s="35"/>
      <c r="E76" s="35"/>
      <c r="F76" s="35"/>
      <c r="G76" s="35"/>
      <c r="H76" s="35"/>
    </row>
    <row r="77" spans="2:8">
      <c r="B77" s="12"/>
      <c r="C77" s="12"/>
      <c r="D77" s="12"/>
      <c r="E77" s="12"/>
      <c r="F77" s="12"/>
      <c r="G77" s="12"/>
      <c r="H77" s="12"/>
    </row>
    <row r="78" spans="2:8">
      <c r="B78" s="36" t="s">
        <v>14</v>
      </c>
      <c r="C78" s="36"/>
      <c r="D78" s="36"/>
      <c r="E78" s="36"/>
      <c r="F78" s="36"/>
      <c r="G78" s="36"/>
      <c r="H78" s="36"/>
    </row>
    <row r="79" spans="2:8">
      <c r="B79" s="14"/>
      <c r="C79" s="14"/>
      <c r="D79" s="14"/>
      <c r="E79" s="14"/>
      <c r="F79" s="14"/>
      <c r="G79" s="14"/>
      <c r="H79" s="14"/>
    </row>
    <row r="80" spans="2:8">
      <c r="B80" s="14" t="str">
        <f ca="1">CONCATENATE("©", YEAR(TODAY())&amp;" ", "Vishay Intertechnology, Inc. All Rights Reserved.")</f>
        <v>©2023 Vishay Intertechnology, Inc. All Rights Reserved.</v>
      </c>
      <c r="C80" s="14"/>
      <c r="D80" s="14"/>
      <c r="E80" s="14"/>
      <c r="F80" s="14"/>
      <c r="G80" s="14"/>
      <c r="H80" s="14"/>
    </row>
  </sheetData>
  <sheetProtection formatCells="0" formatColumns="0" formatRows="0" insertRows="0" deleteRows="0" selectLockedCells="1" sort="0" autoFilter="0"/>
  <mergeCells count="9">
    <mergeCell ref="B76:H76"/>
    <mergeCell ref="B78:H78"/>
    <mergeCell ref="B74:H7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D43AB2C9-A1EE-4DD3-8AF5-02E6B33B2E48}"/>
    <hyperlink ref="E9" r:id="rId2" xr:uid="{858B14DA-5133-418A-AFF8-31D7243E83E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