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EF51D3F-A8E7-4DD2-A90A-ABD70C77455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 r="B20" i="1"/>
  <c r="B21" i="1" l="1"/>
  <c r="B23" i="1" s="1"/>
  <c r="B26" i="1" s="1"/>
  <c r="B28" i="1" s="1"/>
  <c r="B32" i="1" s="1"/>
  <c r="B36" i="1" s="1"/>
  <c r="B41" i="1" s="1"/>
  <c r="B42" i="1" s="1"/>
  <c r="B43" i="1" s="1"/>
  <c r="B45" i="1" s="1"/>
</calcChain>
</file>

<file path=xl/sharedStrings.xml><?xml version="1.0" encoding="utf-8"?>
<sst xmlns="http://schemas.openxmlformats.org/spreadsheetml/2006/main" count="161" uniqueCount="116">
  <si>
    <t>ITEM</t>
  </si>
  <si>
    <t>QTY</t>
  </si>
  <si>
    <t>REFERENCE</t>
  </si>
  <si>
    <t>PART DESCRIPTION</t>
  </si>
  <si>
    <t>NOTES</t>
  </si>
  <si>
    <t xml:space="preserve"> PART NUMBER</t>
  </si>
  <si>
    <t>MANUFACTURER</t>
  </si>
  <si>
    <t xml:space="preserve">IC Part Number: </t>
  </si>
  <si>
    <t xml:space="preserve">Description: </t>
  </si>
  <si>
    <t>none</t>
  </si>
  <si>
    <t>U1</t>
  </si>
  <si>
    <t>L1</t>
  </si>
  <si>
    <t>R2</t>
  </si>
  <si>
    <t>TDK</t>
  </si>
  <si>
    <t>Murata</t>
  </si>
  <si>
    <t>CRCW060310K0FKEA</t>
  </si>
  <si>
    <t>C8</t>
  </si>
  <si>
    <t>C9</t>
  </si>
  <si>
    <t>GRM21BR60J226ME39L</t>
  </si>
  <si>
    <t>C7</t>
  </si>
  <si>
    <t>CRCW06031K00FKEA</t>
  </si>
  <si>
    <t>MIC5167</t>
  </si>
  <si>
    <t xml:space="preserve">1MHz, 6A, Integrated Switch, High-Efficiency, Synchronous Buck DDR Memory Terminator </t>
  </si>
  <si>
    <t>C1, C2, C3, C4, C5</t>
  </si>
  <si>
    <t>22µF/6.3V Ceramic Capacitor, X5R, 0805</t>
  </si>
  <si>
    <t>C6</t>
  </si>
  <si>
    <t>0.1µF/50V Ceramic Capacitor, X7R, 0603</t>
  </si>
  <si>
    <t>C1608C0G1H104K</t>
  </si>
  <si>
    <t>100pF/50V Ceramic Capacitor, X5R, 0603</t>
  </si>
  <si>
    <t>C0603X5R1H101M</t>
  </si>
  <si>
    <t>47pF/50V Ceramic Capacitor, COG, 0402</t>
  </si>
  <si>
    <t>C1005COG1H470J</t>
  </si>
  <si>
    <t>C10, C11, C12</t>
  </si>
  <si>
    <t>100µF/6.3V Ceramic Capacitor, X5R, 1206</t>
  </si>
  <si>
    <t>Taiyo Yuden</t>
  </si>
  <si>
    <t>JMK316BJ107ML-T</t>
  </si>
  <si>
    <t>CIN</t>
  </si>
  <si>
    <t>470µF/10V Electrolytic Capacitor, 8x10</t>
  </si>
  <si>
    <t>Epcos</t>
  </si>
  <si>
    <t>B41125A3477M000</t>
  </si>
  <si>
    <t>0.4µH, 12A, size 6.8x6.8x4.2mm</t>
  </si>
  <si>
    <t>Coiltronics</t>
  </si>
  <si>
    <t>HCP0704-0R4-R</t>
  </si>
  <si>
    <t>R1, R3</t>
  </si>
  <si>
    <t>Q1</t>
  </si>
  <si>
    <t>Signal MOSFET, SOT-23-6</t>
  </si>
  <si>
    <t>CentralSemiconductor</t>
  </si>
  <si>
    <t>CMDPM7002A</t>
  </si>
  <si>
    <t>MIC5167YML</t>
  </si>
  <si>
    <t>T55V477M6R3C0055</t>
  </si>
  <si>
    <t>IHLP2020CZERR33M51</t>
  </si>
  <si>
    <t>IHLP2020CZERR33M01</t>
  </si>
  <si>
    <t>IHLP2020CZERR47M51</t>
  </si>
  <si>
    <t>IHLP2020CZERR47M01</t>
  </si>
  <si>
    <t>**VISHAY Reference Design Alternative / Replacement Parts List**</t>
  </si>
  <si>
    <t>VISHAY</t>
  </si>
  <si>
    <t>Option</t>
  </si>
  <si>
    <t>Microchip Technology</t>
  </si>
  <si>
    <t xml:space="preserve">Automotive Focus: </t>
  </si>
  <si>
    <t>vPolyTan, Molded, High Performance SMD 1206</t>
  </si>
  <si>
    <t>CAP MLCC 1000pF ±10% 50V C0G/NP0 0603 SMD</t>
  </si>
  <si>
    <t>VJ0603A102KXACW1BC</t>
  </si>
  <si>
    <t xml:space="preserve">VJ….W1BC Basic Commodity Series </t>
  </si>
  <si>
    <t>CAP MLCC 0.1µF ±10% 50V X7R 0603 SMD</t>
  </si>
  <si>
    <t>VJ0603Y104KXAPW1BC</t>
  </si>
  <si>
    <t>CAP MLCC 100pF ±10% 50V X7R 0603 SMD</t>
  </si>
  <si>
    <t>VJ0603Y101KXACW1BC</t>
  </si>
  <si>
    <t>CAP MLCC 100pF ±10% 50V C0G/NP0 0603 SMD</t>
  </si>
  <si>
    <t>VJ0603A101KXACW1BC</t>
  </si>
  <si>
    <t>CAP MLCC 47pF ±5% 50V C0G/NP0 0402 SMD</t>
  </si>
  <si>
    <t>VJ0402A470JXAPW1BC</t>
  </si>
  <si>
    <t>CAP MLCC 22µF ±20% 6.3V X5R 0805 SMD</t>
  </si>
  <si>
    <t>VJ0805G226MXYTW1BC</t>
  </si>
  <si>
    <t>CAP Polymer 22µF ±20% 4V A-case 3216-18 105°C</t>
  </si>
  <si>
    <t>T55A226M004C0200</t>
  </si>
  <si>
    <t>Option (V &lt; 4V)</t>
  </si>
  <si>
    <t>CAP Polymer 100µF ±20% 4V B-case 3528-21 105°C</t>
  </si>
  <si>
    <t>T55B107M004C0035</t>
  </si>
  <si>
    <t>vPolyTan, Molded, High Performance SMD 1411</t>
  </si>
  <si>
    <t>Option x1 (V &lt; 4V)</t>
  </si>
  <si>
    <t>CAP Polymer 330µF ±20% 2.5V D-case 7343-31 105°C</t>
  </si>
  <si>
    <t>T55D337M2R5C0009</t>
  </si>
  <si>
    <t>vPolyTan, Molded, High Performance SMD 2917</t>
  </si>
  <si>
    <t>Option x1 (V &lt; 2.5V)</t>
  </si>
  <si>
    <t>CAP Polymer 100µF ±20% 2.5V B-case 3528-21 105°C</t>
  </si>
  <si>
    <t>T55B107M2R5C0055</t>
  </si>
  <si>
    <t>Option (V &lt; 2.5V)</t>
  </si>
  <si>
    <t>CAP MLCC 100µF ±20% 6.3V X5R 1206 SMD</t>
  </si>
  <si>
    <t>VJ1206G107MXYTW1BC</t>
  </si>
  <si>
    <t>CAP Polymer 470µF ±20% 6.3V V-case 7343-20 105°C</t>
  </si>
  <si>
    <t>Option (V &lt; 6.3V)</t>
  </si>
  <si>
    <t>CAP Hybrid Conductive Polymer Aluminum 470µF ±20% 16V Radial Can SMD 105°C</t>
  </si>
  <si>
    <t>MAL218297506E3</t>
  </si>
  <si>
    <t>Low Impedance, Very Low ESR and High Ripple Current, High Voltages up to 80V (8.0mm x 8.0mm x 10.50mm)</t>
  </si>
  <si>
    <t>CAP Conductive Polymer Aluminum 470µF ±20% 10V Radial Can SMD 105°C</t>
  </si>
  <si>
    <t>MAL218497414E3</t>
  </si>
  <si>
    <t>Low Impedance, Very Low ESR &amp; High Ripple Current, High Voltages up to 100V (8.0mm x 8.0mm x 11.70mm)</t>
  </si>
  <si>
    <t>IND 0.33µH ±20% 9.8A Isat 16A Idc 4.9mΩ SMD 155°C</t>
  </si>
  <si>
    <t>Commercial, High Temperature (155°C) Series, Shielded (5.7mm x 5.4mm x 3.00mm)</t>
  </si>
  <si>
    <t>IND 0.33µH ±20% 19A Isat 13.7A Idc 5.3mΩ SMD 125°C</t>
  </si>
  <si>
    <t>Commercial, High Saturation Series, Shielded (5.7mm x 5.4mm x 3.00mm)</t>
  </si>
  <si>
    <t>IND 0.47µH ±20% 16A Isat 12.2A Idc 6.7mΩ SMD 125°C</t>
  </si>
  <si>
    <t>IND 0.47µH ±20% 8.7A Isat 14.5A Idc 6.02mΩ SMD 155°C</t>
  </si>
  <si>
    <t>RES 10kΩ ±1% 1/10W 0603 SMD Thick Film</t>
  </si>
  <si>
    <t>CRCW e3 Standard Chip Resistor AEC-Q200</t>
  </si>
  <si>
    <t>RES 1kΩ ±1% 1/10W 0603 SMD Thick Film</t>
  </si>
  <si>
    <t>MOSFET Single N-CHAN 60V 0.3A 2000mΩ @10V SOT-23 (TO-236-3L)</t>
  </si>
  <si>
    <t>2N7002K-T1-GE3</t>
  </si>
  <si>
    <t>TrenchFET, Single Configuration, SMD, 150°C (Tj), RoHS, H/F</t>
  </si>
  <si>
    <t>IC,  Series Converter, DDR, QDR Voltage Regulator, 1 Output, 24-MLF® (4x4)</t>
  </si>
  <si>
    <t>リファレンス回路リンク</t>
  </si>
  <si>
    <t>リファレンス回路掲載ページ</t>
  </si>
  <si>
    <t>ネクスティ問合せ</t>
  </si>
  <si>
    <t>https://www.e-nexty.com/inquiries/new</t>
  </si>
  <si>
    <t>https://ww1.microchip.com/downloads/en/DeviceDoc/MIC5167YML%20Evaluation%20Board%20User%20Guide.pdf</t>
    <phoneticPr fontId="33"/>
  </si>
  <si>
    <t>P4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</si>
</sst>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2" borderId="0" xfId="0" applyFont="1" applyFill="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28" fillId="0" borderId="0" xfId="0" applyFont="1" applyAlignment="1">
      <alignment horizontal="left"/>
    </xf>
    <xf numFmtId="0" fontId="29" fillId="0" borderId="0" xfId="0" applyFont="1" applyAlignment="1">
      <alignment horizontal="left"/>
    </xf>
    <xf numFmtId="0" fontId="31" fillId="2" borderId="0" xfId="0" applyFont="1" applyFill="1"/>
    <xf numFmtId="0" fontId="31" fillId="0" borderId="0" xfId="0" applyFont="1"/>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5167YM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0"/>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54</v>
      </c>
      <c r="F2" s="43"/>
      <c r="G2" s="43"/>
      <c r="H2" s="43"/>
    </row>
    <row r="3" spans="2:10" ht="15" customHeight="1">
      <c r="D3" s="20"/>
      <c r="E3" s="43"/>
      <c r="F3" s="43"/>
      <c r="G3" s="43"/>
      <c r="H3" s="43"/>
    </row>
    <row r="4" spans="2:10">
      <c r="B4"/>
    </row>
    <row r="5" spans="2:10" ht="15" customHeight="1">
      <c r="B5" s="17"/>
      <c r="C5" s="17"/>
      <c r="D5" s="23"/>
      <c r="E5" s="46"/>
      <c r="F5" s="46"/>
      <c r="G5" s="46"/>
      <c r="H5" s="17"/>
    </row>
    <row r="6" spans="2:10" ht="15" customHeight="1">
      <c r="B6" s="18"/>
      <c r="C6" s="18"/>
      <c r="D6" s="23" t="s">
        <v>7</v>
      </c>
      <c r="E6" s="47" t="s">
        <v>21</v>
      </c>
      <c r="F6" s="47"/>
      <c r="G6" s="47"/>
      <c r="H6" s="18"/>
    </row>
    <row r="7" spans="2:10" ht="15" customHeight="1">
      <c r="B7" s="19"/>
      <c r="C7" s="19"/>
      <c r="D7" s="23" t="s">
        <v>8</v>
      </c>
      <c r="E7" s="45" t="s">
        <v>22</v>
      </c>
      <c r="F7" s="46"/>
      <c r="G7" s="46"/>
      <c r="H7" s="19"/>
    </row>
    <row r="8" spans="2:10" ht="15" customHeight="1">
      <c r="B8" s="19"/>
      <c r="C8" s="19"/>
      <c r="D8" s="23" t="s">
        <v>58</v>
      </c>
      <c r="E8" s="44" t="s">
        <v>9</v>
      </c>
      <c r="F8" s="44"/>
      <c r="G8" s="44"/>
      <c r="H8" s="19"/>
    </row>
    <row r="9" spans="2:10" ht="15" customHeight="1">
      <c r="B9" s="19"/>
      <c r="C9" s="19"/>
      <c r="D9" s="23" t="s">
        <v>110</v>
      </c>
      <c r="E9" s="48" t="s">
        <v>114</v>
      </c>
      <c r="F9" s="34"/>
      <c r="G9" s="34"/>
      <c r="H9" s="19"/>
    </row>
    <row r="10" spans="2:10" ht="15" customHeight="1">
      <c r="B10" s="19"/>
      <c r="C10" s="19"/>
      <c r="D10" s="23" t="s">
        <v>111</v>
      </c>
      <c r="E10" s="49" t="s">
        <v>115</v>
      </c>
      <c r="F10" s="34"/>
      <c r="G10" s="34"/>
      <c r="H10" s="19"/>
    </row>
    <row r="11" spans="2:10" ht="15" customHeight="1">
      <c r="B11" s="19"/>
      <c r="C11" s="19"/>
      <c r="D11" s="23" t="s">
        <v>112</v>
      </c>
      <c r="E11" s="39" t="s">
        <v>113</v>
      </c>
      <c r="F11" s="34"/>
      <c r="G11" s="34"/>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5</v>
      </c>
      <c r="D16" s="14" t="s">
        <v>23</v>
      </c>
      <c r="E16" s="14" t="s">
        <v>24</v>
      </c>
      <c r="F16" s="4" t="s">
        <v>14</v>
      </c>
      <c r="G16" s="4" t="s">
        <v>18</v>
      </c>
      <c r="H16" s="4"/>
      <c r="J16" s="22"/>
    </row>
    <row r="17" spans="2:10">
      <c r="B17" s="6"/>
      <c r="C17" s="6"/>
      <c r="D17" s="28" t="s">
        <v>75</v>
      </c>
      <c r="E17" s="29" t="s">
        <v>73</v>
      </c>
      <c r="F17" s="30" t="s">
        <v>55</v>
      </c>
      <c r="G17" s="30" t="s">
        <v>74</v>
      </c>
      <c r="H17" s="31" t="s">
        <v>59</v>
      </c>
      <c r="J17" s="22"/>
    </row>
    <row r="18" spans="2:10">
      <c r="B18" s="6"/>
      <c r="C18" s="6"/>
      <c r="D18" s="28" t="s">
        <v>79</v>
      </c>
      <c r="E18" s="29" t="s">
        <v>76</v>
      </c>
      <c r="F18" s="30" t="s">
        <v>55</v>
      </c>
      <c r="G18" s="30" t="s">
        <v>77</v>
      </c>
      <c r="H18" s="31" t="s">
        <v>78</v>
      </c>
      <c r="J18" s="22"/>
    </row>
    <row r="19" spans="2:10">
      <c r="B19" s="6"/>
      <c r="C19" s="6"/>
      <c r="D19" s="28" t="s">
        <v>56</v>
      </c>
      <c r="E19" s="29" t="s">
        <v>71</v>
      </c>
      <c r="F19" s="30" t="s">
        <v>55</v>
      </c>
      <c r="G19" s="30" t="s">
        <v>72</v>
      </c>
      <c r="H19" s="31" t="s">
        <v>62</v>
      </c>
      <c r="J19" s="22"/>
    </row>
    <row r="20" spans="2:10">
      <c r="B20" s="7">
        <f>B16+1</f>
        <v>2</v>
      </c>
      <c r="C20" s="7">
        <v>1</v>
      </c>
      <c r="D20" s="35" t="s">
        <v>25</v>
      </c>
      <c r="E20" s="36" t="s">
        <v>60</v>
      </c>
      <c r="F20" s="26" t="s">
        <v>55</v>
      </c>
      <c r="G20" s="26" t="s">
        <v>61</v>
      </c>
      <c r="H20" s="27" t="s">
        <v>62</v>
      </c>
      <c r="J20" s="22"/>
    </row>
    <row r="21" spans="2:10">
      <c r="B21" s="6">
        <f>B20+1</f>
        <v>3</v>
      </c>
      <c r="C21" s="6">
        <v>1</v>
      </c>
      <c r="D21" s="14" t="s">
        <v>19</v>
      </c>
      <c r="E21" s="14" t="s">
        <v>26</v>
      </c>
      <c r="F21" s="4" t="s">
        <v>13</v>
      </c>
      <c r="G21" s="4" t="s">
        <v>27</v>
      </c>
      <c r="H21" s="4"/>
      <c r="J21" s="22"/>
    </row>
    <row r="22" spans="2:10">
      <c r="B22" s="6"/>
      <c r="C22" s="6"/>
      <c r="D22" s="28" t="s">
        <v>56</v>
      </c>
      <c r="E22" s="29" t="s">
        <v>63</v>
      </c>
      <c r="F22" s="30" t="s">
        <v>55</v>
      </c>
      <c r="G22" s="30" t="s">
        <v>64</v>
      </c>
      <c r="H22" s="29" t="s">
        <v>62</v>
      </c>
      <c r="J22" s="22"/>
    </row>
    <row r="23" spans="2:10">
      <c r="B23" s="7">
        <f>B21+1</f>
        <v>4</v>
      </c>
      <c r="C23" s="7">
        <v>1</v>
      </c>
      <c r="D23" s="13" t="s">
        <v>16</v>
      </c>
      <c r="E23" s="5" t="s">
        <v>28</v>
      </c>
      <c r="F23" s="5" t="s">
        <v>13</v>
      </c>
      <c r="G23" s="5" t="s">
        <v>29</v>
      </c>
      <c r="H23" s="5"/>
      <c r="J23" s="22"/>
    </row>
    <row r="24" spans="2:10">
      <c r="B24" s="7"/>
      <c r="C24" s="7"/>
      <c r="D24" s="24" t="s">
        <v>56</v>
      </c>
      <c r="E24" s="25" t="s">
        <v>65</v>
      </c>
      <c r="F24" s="26" t="s">
        <v>55</v>
      </c>
      <c r="G24" s="26" t="s">
        <v>66</v>
      </c>
      <c r="H24" s="27" t="s">
        <v>62</v>
      </c>
      <c r="J24" s="22"/>
    </row>
    <row r="25" spans="2:10">
      <c r="B25" s="7"/>
      <c r="C25" s="7"/>
      <c r="D25" s="24" t="s">
        <v>56</v>
      </c>
      <c r="E25" s="25" t="s">
        <v>67</v>
      </c>
      <c r="F25" s="26" t="s">
        <v>55</v>
      </c>
      <c r="G25" s="26" t="s">
        <v>68</v>
      </c>
      <c r="H25" s="27" t="s">
        <v>62</v>
      </c>
      <c r="J25" s="22"/>
    </row>
    <row r="26" spans="2:10">
      <c r="B26" s="6">
        <f>B23+1</f>
        <v>5</v>
      </c>
      <c r="C26" s="6">
        <v>1</v>
      </c>
      <c r="D26" s="14" t="s">
        <v>17</v>
      </c>
      <c r="E26" s="4" t="s">
        <v>30</v>
      </c>
      <c r="F26" s="4" t="s">
        <v>13</v>
      </c>
      <c r="G26" s="4" t="s">
        <v>31</v>
      </c>
      <c r="H26" s="4"/>
      <c r="J26" s="22"/>
    </row>
    <row r="27" spans="2:10">
      <c r="B27" s="6"/>
      <c r="C27" s="6"/>
      <c r="D27" s="28" t="s">
        <v>56</v>
      </c>
      <c r="E27" s="29" t="s">
        <v>69</v>
      </c>
      <c r="F27" s="30" t="s">
        <v>55</v>
      </c>
      <c r="G27" s="30" t="s">
        <v>70</v>
      </c>
      <c r="H27" s="29" t="s">
        <v>62</v>
      </c>
      <c r="J27" s="22"/>
    </row>
    <row r="28" spans="2:10">
      <c r="B28" s="7">
        <f>B26+1</f>
        <v>6</v>
      </c>
      <c r="C28" s="7">
        <v>3</v>
      </c>
      <c r="D28" s="13" t="s">
        <v>32</v>
      </c>
      <c r="E28" s="5" t="s">
        <v>33</v>
      </c>
      <c r="F28" s="5" t="s">
        <v>34</v>
      </c>
      <c r="G28" s="13" t="s">
        <v>35</v>
      </c>
      <c r="H28" s="5"/>
      <c r="J28" s="22"/>
    </row>
    <row r="29" spans="2:10">
      <c r="B29" s="7"/>
      <c r="C29" s="7"/>
      <c r="D29" s="24" t="s">
        <v>86</v>
      </c>
      <c r="E29" s="25" t="s">
        <v>84</v>
      </c>
      <c r="F29" s="26" t="s">
        <v>55</v>
      </c>
      <c r="G29" s="26" t="s">
        <v>85</v>
      </c>
      <c r="H29" s="27" t="s">
        <v>78</v>
      </c>
      <c r="J29" s="22"/>
    </row>
    <row r="30" spans="2:10">
      <c r="B30" s="7"/>
      <c r="C30" s="7"/>
      <c r="D30" s="24" t="s">
        <v>83</v>
      </c>
      <c r="E30" s="25" t="s">
        <v>80</v>
      </c>
      <c r="F30" s="26" t="s">
        <v>55</v>
      </c>
      <c r="G30" s="26" t="s">
        <v>81</v>
      </c>
      <c r="H30" s="27" t="s">
        <v>82</v>
      </c>
      <c r="J30" s="22"/>
    </row>
    <row r="31" spans="2:10">
      <c r="B31" s="7"/>
      <c r="C31" s="7"/>
      <c r="D31" s="24" t="s">
        <v>56</v>
      </c>
      <c r="E31" s="25" t="s">
        <v>87</v>
      </c>
      <c r="F31" s="26" t="s">
        <v>55</v>
      </c>
      <c r="G31" s="26" t="s">
        <v>88</v>
      </c>
      <c r="H31" s="27" t="s">
        <v>62</v>
      </c>
      <c r="J31" s="22"/>
    </row>
    <row r="32" spans="2:10">
      <c r="B32" s="6">
        <f>B28+1</f>
        <v>7</v>
      </c>
      <c r="C32" s="6">
        <v>1</v>
      </c>
      <c r="D32" s="14" t="s">
        <v>36</v>
      </c>
      <c r="E32" s="4" t="s">
        <v>37</v>
      </c>
      <c r="F32" s="4" t="s">
        <v>38</v>
      </c>
      <c r="G32" s="14" t="s">
        <v>39</v>
      </c>
      <c r="H32" s="4"/>
      <c r="J32" s="22"/>
    </row>
    <row r="33" spans="2:10">
      <c r="B33" s="6"/>
      <c r="C33" s="6"/>
      <c r="D33" s="28" t="s">
        <v>90</v>
      </c>
      <c r="E33" s="29" t="s">
        <v>89</v>
      </c>
      <c r="F33" s="30" t="s">
        <v>55</v>
      </c>
      <c r="G33" s="30" t="s">
        <v>49</v>
      </c>
      <c r="H33" s="31" t="s">
        <v>82</v>
      </c>
      <c r="J33" s="22"/>
    </row>
    <row r="34" spans="2:10">
      <c r="B34" s="6"/>
      <c r="C34" s="6"/>
      <c r="D34" s="28" t="s">
        <v>56</v>
      </c>
      <c r="E34" s="29" t="s">
        <v>94</v>
      </c>
      <c r="F34" s="30" t="s">
        <v>55</v>
      </c>
      <c r="G34" s="30" t="s">
        <v>95</v>
      </c>
      <c r="H34" s="29" t="s">
        <v>96</v>
      </c>
      <c r="J34" s="22"/>
    </row>
    <row r="35" spans="2:10">
      <c r="B35" s="6"/>
      <c r="C35" s="6"/>
      <c r="D35" s="28" t="s">
        <v>56</v>
      </c>
      <c r="E35" s="29" t="s">
        <v>91</v>
      </c>
      <c r="F35" s="30" t="s">
        <v>55</v>
      </c>
      <c r="G35" s="30" t="s">
        <v>92</v>
      </c>
      <c r="H35" s="29" t="s">
        <v>93</v>
      </c>
      <c r="J35" s="22"/>
    </row>
    <row r="36" spans="2:10">
      <c r="B36" s="7">
        <f>B32+1</f>
        <v>8</v>
      </c>
      <c r="C36" s="7">
        <v>1</v>
      </c>
      <c r="D36" s="13" t="s">
        <v>11</v>
      </c>
      <c r="E36" s="5" t="s">
        <v>40</v>
      </c>
      <c r="F36" s="5" t="s">
        <v>41</v>
      </c>
      <c r="G36" s="13" t="s">
        <v>42</v>
      </c>
      <c r="H36" s="5"/>
      <c r="J36" s="22"/>
    </row>
    <row r="37" spans="2:10">
      <c r="B37" s="7"/>
      <c r="C37" s="7"/>
      <c r="D37" s="24" t="s">
        <v>56</v>
      </c>
      <c r="E37" s="25" t="s">
        <v>97</v>
      </c>
      <c r="F37" s="26" t="s">
        <v>55</v>
      </c>
      <c r="G37" s="26" t="s">
        <v>50</v>
      </c>
      <c r="H37" s="27" t="s">
        <v>98</v>
      </c>
      <c r="J37" s="22"/>
    </row>
    <row r="38" spans="2:10">
      <c r="B38" s="7"/>
      <c r="C38" s="7"/>
      <c r="D38" s="24" t="s">
        <v>56</v>
      </c>
      <c r="E38" s="25" t="s">
        <v>99</v>
      </c>
      <c r="F38" s="26" t="s">
        <v>55</v>
      </c>
      <c r="G38" s="26" t="s">
        <v>51</v>
      </c>
      <c r="H38" s="27" t="s">
        <v>100</v>
      </c>
      <c r="J38" s="22"/>
    </row>
    <row r="39" spans="2:10">
      <c r="B39" s="7"/>
      <c r="C39" s="7"/>
      <c r="D39" s="24" t="s">
        <v>56</v>
      </c>
      <c r="E39" s="25" t="s">
        <v>102</v>
      </c>
      <c r="F39" s="26" t="s">
        <v>55</v>
      </c>
      <c r="G39" s="26" t="s">
        <v>52</v>
      </c>
      <c r="H39" s="27" t="s">
        <v>98</v>
      </c>
      <c r="J39" s="22"/>
    </row>
    <row r="40" spans="2:10">
      <c r="B40" s="7"/>
      <c r="C40" s="7"/>
      <c r="D40" s="24" t="s">
        <v>56</v>
      </c>
      <c r="E40" s="25" t="s">
        <v>101</v>
      </c>
      <c r="F40" s="26" t="s">
        <v>55</v>
      </c>
      <c r="G40" s="26" t="s">
        <v>53</v>
      </c>
      <c r="H40" s="27" t="s">
        <v>100</v>
      </c>
      <c r="J40" s="22"/>
    </row>
    <row r="41" spans="2:10">
      <c r="B41" s="6">
        <f>B36+1</f>
        <v>9</v>
      </c>
      <c r="C41" s="6">
        <v>2</v>
      </c>
      <c r="D41" s="32" t="s">
        <v>43</v>
      </c>
      <c r="E41" s="30" t="s">
        <v>103</v>
      </c>
      <c r="F41" s="30" t="s">
        <v>55</v>
      </c>
      <c r="G41" s="32" t="s">
        <v>15</v>
      </c>
      <c r="H41" s="31" t="s">
        <v>104</v>
      </c>
      <c r="J41" s="22"/>
    </row>
    <row r="42" spans="2:10">
      <c r="B42" s="7">
        <f t="shared" ref="B42:B43" si="0">B41+1</f>
        <v>10</v>
      </c>
      <c r="C42" s="7">
        <v>1</v>
      </c>
      <c r="D42" s="33" t="s">
        <v>12</v>
      </c>
      <c r="E42" s="26" t="s">
        <v>105</v>
      </c>
      <c r="F42" s="26" t="s">
        <v>55</v>
      </c>
      <c r="G42" s="33" t="s">
        <v>20</v>
      </c>
      <c r="H42" s="27" t="s">
        <v>104</v>
      </c>
      <c r="J42" s="22"/>
    </row>
    <row r="43" spans="2:10">
      <c r="B43" s="6">
        <f t="shared" si="0"/>
        <v>11</v>
      </c>
      <c r="C43" s="6">
        <v>1</v>
      </c>
      <c r="D43" s="14" t="s">
        <v>44</v>
      </c>
      <c r="E43" s="4" t="s">
        <v>45</v>
      </c>
      <c r="F43" s="4" t="s">
        <v>46</v>
      </c>
      <c r="G43" s="14" t="s">
        <v>47</v>
      </c>
      <c r="H43" s="37"/>
      <c r="J43" s="22"/>
    </row>
    <row r="44" spans="2:10">
      <c r="B44" s="6"/>
      <c r="C44" s="6"/>
      <c r="D44" s="28" t="s">
        <v>56</v>
      </c>
      <c r="E44" s="29" t="s">
        <v>106</v>
      </c>
      <c r="F44" s="30" t="s">
        <v>55</v>
      </c>
      <c r="G44" s="30" t="s">
        <v>107</v>
      </c>
      <c r="H44" s="29" t="s">
        <v>108</v>
      </c>
      <c r="J44" s="22"/>
    </row>
    <row r="45" spans="2:10">
      <c r="B45" s="7">
        <f>B43+1</f>
        <v>12</v>
      </c>
      <c r="C45" s="7">
        <v>1</v>
      </c>
      <c r="D45" s="13" t="s">
        <v>10</v>
      </c>
      <c r="E45" s="5" t="s">
        <v>109</v>
      </c>
      <c r="F45" s="5" t="s">
        <v>57</v>
      </c>
      <c r="G45" s="5" t="s">
        <v>48</v>
      </c>
      <c r="H45" s="38"/>
      <c r="J45" s="22"/>
    </row>
    <row r="46" spans="2:10" ht="6.95" customHeight="1">
      <c r="B46" s="11"/>
      <c r="C46" s="11"/>
      <c r="D46" s="11"/>
      <c r="E46" s="10"/>
      <c r="F46" s="10"/>
      <c r="G46" s="16"/>
      <c r="H46" s="10"/>
    </row>
    <row r="48" spans="2:10">
      <c r="B4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40"/>
      <c r="C50" s="41"/>
      <c r="D50" s="41"/>
      <c r="E50" s="41"/>
      <c r="F50" s="41"/>
      <c r="G50" s="41"/>
      <c r="H50" s="41"/>
    </row>
  </sheetData>
  <mergeCells count="7">
    <mergeCell ref="B50:H50"/>
    <mergeCell ref="B12:F12"/>
    <mergeCell ref="E2:H3"/>
    <mergeCell ref="E8:G8"/>
    <mergeCell ref="E7:G7"/>
    <mergeCell ref="E6:G6"/>
    <mergeCell ref="E5:G5"/>
  </mergeCells>
  <phoneticPr fontId="33"/>
  <hyperlinks>
    <hyperlink ref="E11" r:id="rId1" xr:uid="{13D78EA3-3377-4931-81CA-04EFB3D711A1}"/>
    <hyperlink ref="E9" r:id="rId2" xr:uid="{313487B8-F7B7-4C59-82F6-BFD3847C13C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2022-03-30T16:07:53Z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e0753159-de97-4c22-816a-7075656618e4</vt:lpwstr>
  </property>
  <property fmtid="{D5CDD505-2E9C-101B-9397-08002B2CF9AE}" pid="8" name="MSIP_Label_c8eddb31-ca59-47b4-aceb-732539ed590b_ContentBits">
    <vt:lpwstr>0</vt:lpwstr>
  </property>
</Properties>
</file>