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6089846-B538-4896-AF4E-4BC7F048D1E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3" i="1" s="1"/>
  <c r="B24" i="1" s="1"/>
  <c r="B25" i="1" s="1"/>
  <c r="B26" i="1" s="1"/>
  <c r="B27" i="1" s="1"/>
  <c r="B28" i="1" s="1"/>
  <c r="B29" i="1" s="1"/>
  <c r="B31" i="1" s="1"/>
  <c r="B32" i="1" s="1"/>
  <c r="B33" i="1" s="1"/>
  <c r="B34" i="1" s="1"/>
  <c r="B35" i="1" s="1"/>
  <c r="B36" i="1" s="1"/>
  <c r="B37" i="1" s="1"/>
  <c r="B38" i="1" s="1"/>
  <c r="B39" i="1" s="1"/>
  <c r="B41" i="1" s="1"/>
  <c r="B42" i="1" s="1"/>
  <c r="B44" i="1" s="1"/>
  <c r="B45" i="1" s="1"/>
  <c r="B47" i="1" s="1"/>
  <c r="B48" i="1" s="1"/>
  <c r="B49" i="1" s="1"/>
  <c r="B50" i="1" s="1"/>
  <c r="B51" i="1" s="1"/>
  <c r="B52" i="1" s="1"/>
  <c r="B53" i="1" s="1"/>
  <c r="B54" i="1" s="1"/>
  <c r="B55" i="1" s="1"/>
  <c r="B56" i="1" s="1"/>
  <c r="B57" i="1" s="1"/>
  <c r="B58" i="1" s="1"/>
  <c r="B59" i="1" s="1"/>
  <c r="B62" i="1"/>
</calcChain>
</file>

<file path=xl/sharedStrings.xml><?xml version="1.0" encoding="utf-8"?>
<sst xmlns="http://schemas.openxmlformats.org/spreadsheetml/2006/main" count="238" uniqueCount="135">
  <si>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</si>
  <si>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</si>
  <si>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</si>
  <si>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</si>
  <si>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</si>
  <si>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</si>
  <si>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</si>
  <si>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</si>
  <si>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</si>
  <si>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</si>
  <si>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</si>
  <si>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</si>
  <si>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</si>
  <si>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</si>
  <si>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R4</t>
  </si>
  <si>
    <t>U1</t>
  </si>
  <si>
    <t>N/A</t>
  </si>
  <si>
    <t>C6</t>
  </si>
  <si>
    <t>C12</t>
  </si>
  <si>
    <t>Q1</t>
  </si>
  <si>
    <t>R5</t>
  </si>
  <si>
    <t>C5</t>
  </si>
  <si>
    <t>R2</t>
  </si>
  <si>
    <t>MIC5163</t>
  </si>
  <si>
    <t xml:space="preserve">Dual Regulator Controller for DDR3, GDDR3/4/5 Memory Termination </t>
  </si>
  <si>
    <t>C1, C2, C3, C4</t>
  </si>
  <si>
    <t>22µF, 6.3V, X5R, 0805</t>
  </si>
  <si>
    <t>Murata(1)</t>
  </si>
  <si>
    <t>GRM21BR60J226ME39L</t>
  </si>
  <si>
    <t>TDK(2)</t>
  </si>
  <si>
    <t>C2012X5R0J226K</t>
  </si>
  <si>
    <t>AVX(3)</t>
  </si>
  <si>
    <t>08056D226MAT2A</t>
  </si>
  <si>
    <t>10 µF, 6.3V, X5R, 0603</t>
  </si>
  <si>
    <t>GRM188R60J106ME47D</t>
  </si>
  <si>
    <t>C1608X5R0J106K</t>
  </si>
  <si>
    <t>06036D106MAT2A</t>
  </si>
  <si>
    <t>39pF, 25V, X7R, 0603</t>
  </si>
  <si>
    <t>VJ0603Y390KXXMB</t>
  </si>
  <si>
    <t>C1608C0G1H390J</t>
  </si>
  <si>
    <t>C7</t>
  </si>
  <si>
    <t>100pF, 50V, 0603 ceramic cap</t>
  </si>
  <si>
    <t>VJ0603Y101KXAAT</t>
  </si>
  <si>
    <t>C8</t>
  </si>
  <si>
    <t>390pF, 50V, 0603 ceramic cap</t>
  </si>
  <si>
    <t>VJ0603Y391KXAAT</t>
  </si>
  <si>
    <t>C9, C10</t>
  </si>
  <si>
    <t>47 µF,6.3V, 1206</t>
  </si>
  <si>
    <t>GRM31CR60J476ME19L</t>
  </si>
  <si>
    <t>C3216X5R0J476M</t>
  </si>
  <si>
    <t>12066D476MAT2A</t>
  </si>
  <si>
    <t>C11, C13</t>
  </si>
  <si>
    <t>1nf, 50V, 0603 ceramic cap</t>
  </si>
  <si>
    <t>VJ0603Y102KXXMB</t>
  </si>
  <si>
    <t>10nf, 50V, 0603 ceramic cap</t>
  </si>
  <si>
    <t>VJ0603Y103KXXMB</t>
  </si>
  <si>
    <t>C22</t>
  </si>
  <si>
    <t>1µF, 10V 0603 ceramic cap</t>
  </si>
  <si>
    <t>0603ZD105KAT2A</t>
  </si>
  <si>
    <t>GRM188R61A105K</t>
  </si>
  <si>
    <t>C23</t>
  </si>
  <si>
    <t>120pF, 25V, 0603 ceramic cap</t>
  </si>
  <si>
    <t>VJ0603A121KXXAT</t>
  </si>
  <si>
    <t>06033A121JAT2A</t>
  </si>
  <si>
    <t>C24</t>
  </si>
  <si>
    <t>220pF, 25V, 0603 ceramic cap</t>
  </si>
  <si>
    <t>VJ0603A221KXXAT</t>
  </si>
  <si>
    <t>06033C221JAT2A</t>
  </si>
  <si>
    <t>C26</t>
  </si>
  <si>
    <t>100µF, 6.3V, 7374 Tent</t>
  </si>
  <si>
    <t>NOSD107M006R0080</t>
  </si>
  <si>
    <t>C27</t>
  </si>
  <si>
    <t>N.U. 0603 ceramic cap</t>
  </si>
  <si>
    <t>C30, C32, C21</t>
  </si>
  <si>
    <t>100µF, 6.3V, 1812 ceramic cap</t>
  </si>
  <si>
    <t>18126D107MAT</t>
  </si>
  <si>
    <t>C31</t>
  </si>
  <si>
    <t>2700µF, 2.5V Oscon Cap</t>
  </si>
  <si>
    <t>Sanyo(5)</t>
  </si>
  <si>
    <t>2SEPC2700M</t>
  </si>
  <si>
    <t>CIN</t>
  </si>
  <si>
    <t>1000µF, 6.3V, R-case</t>
  </si>
  <si>
    <t>597D108X06R3R2T</t>
  </si>
  <si>
    <t>1µH, 17A inductor</t>
  </si>
  <si>
    <t>Sumida(6)</t>
  </si>
  <si>
    <t>CEP125HNP-1R0-MC</t>
  </si>
  <si>
    <t>Signal MOSFET-SOT-236</t>
  </si>
  <si>
    <t>2N7002E(SOT-23)</t>
  </si>
  <si>
    <t>Q21, Q22</t>
  </si>
  <si>
    <t>Low VGS(th) N-Channel 20-V (D-S)</t>
  </si>
  <si>
    <t>SUD50N02-06P</t>
  </si>
  <si>
    <t>510Ω (0603 size), 1%</t>
  </si>
  <si>
    <t>CRCW06031101FRT1</t>
  </si>
  <si>
    <t>698Ω (0603 size), 1%</t>
  </si>
  <si>
    <t>CRCW06036980FRT1</t>
  </si>
  <si>
    <t>R3</t>
  </si>
  <si>
    <t>20K, (0603 size), 1%</t>
  </si>
  <si>
    <t>CRCW06032002FRT1</t>
  </si>
  <si>
    <t>47.5K, (0603 size), 1%</t>
  </si>
  <si>
    <t>CRCW06034752FRT1</t>
  </si>
  <si>
    <t>100K (0603 size), 1%</t>
  </si>
  <si>
    <t>CRCW06031003FRT1</t>
  </si>
  <si>
    <t>R21</t>
  </si>
  <si>
    <t>510Ω (0805 size), 1%</t>
  </si>
  <si>
    <t>CRCW0805510RFKTA</t>
  </si>
  <si>
    <t>R22, R24</t>
  </si>
  <si>
    <t>1K (0603 size), 1%</t>
  </si>
  <si>
    <t>CRCW06031K00FKTA</t>
  </si>
  <si>
    <t>R23</t>
  </si>
  <si>
    <t>NU 0603</t>
  </si>
  <si>
    <t>Buck Regulator</t>
  </si>
  <si>
    <t>Micrel(7)</t>
  </si>
  <si>
    <t>MIC22950YML</t>
  </si>
  <si>
    <t>U21</t>
  </si>
  <si>
    <t>Dual Regulator Controller for DDR3</t>
  </si>
  <si>
    <t>MIC5163YMM</t>
  </si>
  <si>
    <t>Vishay</t>
  </si>
  <si>
    <t>option</t>
  </si>
  <si>
    <t>470uF, 6.3V, 7343-20, Polymer</t>
  </si>
  <si>
    <t>T55V477M6R3C0055</t>
  </si>
  <si>
    <t>SMD, 7.3 x 4.3 x 2.0mm</t>
  </si>
  <si>
    <t>47uF, 6.3V, 3216-18, Polymer</t>
  </si>
  <si>
    <t>T55A476M6R3C0070</t>
  </si>
  <si>
    <t>SMD, 3.2 x 1.6 x 1.8mm</t>
  </si>
  <si>
    <t>22uF, 10V, A-case 3216-18, Polymer</t>
  </si>
  <si>
    <t>T55A226M010C0200</t>
  </si>
  <si>
    <t>SMD, 3.2 x 1.6 x 1.8mm (1206)</t>
  </si>
  <si>
    <t>100uF, 6.3V, 3216-18, Polymer</t>
  </si>
  <si>
    <t>T55A107M6R3C0045</t>
  </si>
  <si>
    <t>リファレンス回路リンク</t>
  </si>
  <si>
    <t>リファレンス回路掲載ページ</t>
  </si>
  <si>
    <t>ネクスティ問合せ</t>
  </si>
  <si>
    <t>https://www.e-nexty.com/inquiries/new</t>
  </si>
  <si>
    <t>https://ww1.microchip.com/downloads/en/DeviceDoc/mic5163.pdf</t>
    <phoneticPr fontId="32"/>
  </si>
  <si>
    <t>P13-P14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</si>
</sst>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516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11</v>
      </c>
      <c r="F2" s="41"/>
      <c r="G2" s="41"/>
      <c r="H2" s="41"/>
    </row>
    <row r="3" spans="2:10" ht="15" customHeight="1">
      <c r="D3" s="18"/>
      <c r="E3" s="41"/>
      <c r="F3" s="41"/>
      <c r="G3" s="41"/>
      <c r="H3" s="41"/>
    </row>
    <row r="4" spans="2:10">
      <c r="B4"/>
    </row>
    <row r="5" spans="2:10" ht="15" customHeight="1">
      <c r="B5" s="15"/>
      <c r="C5" s="15"/>
      <c r="D5" s="21"/>
      <c r="E5" s="44"/>
      <c r="F5" s="44"/>
      <c r="G5" s="44"/>
      <c r="H5" s="15"/>
    </row>
    <row r="6" spans="2:10" ht="15" customHeight="1">
      <c r="B6" s="16"/>
      <c r="C6" s="16"/>
      <c r="D6" s="21" t="s">
        <v>7</v>
      </c>
      <c r="E6" s="45" t="s">
        <v>23</v>
      </c>
      <c r="F6" s="45"/>
      <c r="G6" s="45"/>
      <c r="H6" s="16"/>
    </row>
    <row r="7" spans="2:10" ht="15" customHeight="1">
      <c r="B7" s="17"/>
      <c r="C7" s="17"/>
      <c r="D7" s="21" t="s">
        <v>8</v>
      </c>
      <c r="E7" s="43" t="s">
        <v>24</v>
      </c>
      <c r="F7" s="44"/>
      <c r="G7" s="44"/>
      <c r="H7" s="17"/>
    </row>
    <row r="8" spans="2:10" ht="15" customHeight="1">
      <c r="B8" s="17"/>
      <c r="C8" s="17"/>
      <c r="D8" s="21" t="s">
        <v>9</v>
      </c>
      <c r="E8" s="42" t="s">
        <v>10</v>
      </c>
      <c r="F8" s="42"/>
      <c r="G8" s="42"/>
      <c r="H8" s="17"/>
    </row>
    <row r="9" spans="2:10" ht="15" customHeight="1">
      <c r="B9" s="17"/>
      <c r="C9" s="17"/>
      <c r="D9" s="21" t="s">
        <v>129</v>
      </c>
      <c r="E9" s="46" t="s">
        <v>133</v>
      </c>
      <c r="F9" s="22"/>
      <c r="G9" s="22"/>
      <c r="H9" s="17"/>
    </row>
    <row r="10" spans="2:10" ht="15" customHeight="1">
      <c r="B10" s="17"/>
      <c r="C10" s="17"/>
      <c r="D10" s="21" t="s">
        <v>130</v>
      </c>
      <c r="E10" s="47" t="s">
        <v>134</v>
      </c>
      <c r="F10" s="22"/>
      <c r="G10" s="22"/>
      <c r="H10" s="17"/>
    </row>
    <row r="11" spans="2:10" ht="15" customHeight="1">
      <c r="B11" s="17"/>
      <c r="C11" s="17"/>
      <c r="D11" s="21" t="s">
        <v>131</v>
      </c>
      <c r="E11" s="37" t="s">
        <v>132</v>
      </c>
      <c r="F11" s="22"/>
      <c r="G11" s="22"/>
      <c r="H11" s="17"/>
    </row>
    <row r="12" spans="2:10" ht="1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4</v>
      </c>
      <c r="D16" s="4" t="s">
        <v>25</v>
      </c>
      <c r="E16" s="12" t="s">
        <v>26</v>
      </c>
      <c r="F16" s="12" t="s">
        <v>27</v>
      </c>
      <c r="G16" s="12" t="s">
        <v>28</v>
      </c>
      <c r="H16" s="12" t="s">
        <v>16</v>
      </c>
      <c r="J16" s="20"/>
    </row>
    <row r="17" spans="2:10">
      <c r="B17" s="5">
        <f>B16+1</f>
        <v>2</v>
      </c>
      <c r="C17" s="5">
        <v>4</v>
      </c>
      <c r="D17" s="5" t="s">
        <v>25</v>
      </c>
      <c r="E17" s="11" t="s">
        <v>26</v>
      </c>
      <c r="F17" s="11" t="s">
        <v>29</v>
      </c>
      <c r="G17" s="11" t="s">
        <v>30</v>
      </c>
      <c r="H17" s="11" t="s">
        <v>16</v>
      </c>
      <c r="J17" s="20"/>
    </row>
    <row r="18" spans="2:10">
      <c r="B18" s="4">
        <f t="shared" ref="B18:B59" si="0">B17+1</f>
        <v>3</v>
      </c>
      <c r="C18" s="4">
        <v>4</v>
      </c>
      <c r="D18" s="4" t="s">
        <v>25</v>
      </c>
      <c r="E18" s="12" t="s">
        <v>26</v>
      </c>
      <c r="F18" s="12" t="s">
        <v>31</v>
      </c>
      <c r="G18" s="12" t="s">
        <v>32</v>
      </c>
      <c r="H18" s="12" t="s">
        <v>16</v>
      </c>
      <c r="J18" s="20"/>
    </row>
    <row r="19" spans="2:10">
      <c r="B19" s="4"/>
      <c r="C19" s="4"/>
      <c r="D19" s="33" t="s">
        <v>117</v>
      </c>
      <c r="E19" s="34" t="s">
        <v>124</v>
      </c>
      <c r="F19" s="35" t="s">
        <v>116</v>
      </c>
      <c r="G19" s="35" t="s">
        <v>125</v>
      </c>
      <c r="H19" s="36" t="s">
        <v>126</v>
      </c>
      <c r="J19" s="20"/>
    </row>
    <row r="20" spans="2:10">
      <c r="B20" s="5">
        <f>B18+1</f>
        <v>4</v>
      </c>
      <c r="C20" s="5">
        <v>1</v>
      </c>
      <c r="D20" s="5" t="s">
        <v>21</v>
      </c>
      <c r="E20" s="11" t="s">
        <v>33</v>
      </c>
      <c r="F20" s="11" t="s">
        <v>27</v>
      </c>
      <c r="G20" s="11" t="s">
        <v>34</v>
      </c>
      <c r="H20" s="11" t="s">
        <v>16</v>
      </c>
      <c r="J20" s="20"/>
    </row>
    <row r="21" spans="2:10">
      <c r="B21" s="4">
        <f t="shared" si="0"/>
        <v>5</v>
      </c>
      <c r="C21" s="4">
        <v>1</v>
      </c>
      <c r="D21" s="4" t="s">
        <v>21</v>
      </c>
      <c r="E21" s="12" t="s">
        <v>33</v>
      </c>
      <c r="F21" s="12" t="s">
        <v>29</v>
      </c>
      <c r="G21" s="12" t="s">
        <v>35</v>
      </c>
      <c r="H21" s="12" t="s">
        <v>16</v>
      </c>
      <c r="J21" s="20"/>
    </row>
    <row r="22" spans="2:10">
      <c r="B22" s="5">
        <f t="shared" si="0"/>
        <v>6</v>
      </c>
      <c r="C22" s="5">
        <v>1</v>
      </c>
      <c r="D22" s="5" t="s">
        <v>21</v>
      </c>
      <c r="E22" s="11" t="s">
        <v>33</v>
      </c>
      <c r="F22" s="11" t="s">
        <v>31</v>
      </c>
      <c r="G22" s="11" t="s">
        <v>36</v>
      </c>
      <c r="H22" s="11" t="s">
        <v>16</v>
      </c>
      <c r="J22" s="20"/>
    </row>
    <row r="23" spans="2:10">
      <c r="B23" s="4">
        <f t="shared" si="0"/>
        <v>7</v>
      </c>
      <c r="C23" s="4">
        <v>1</v>
      </c>
      <c r="D23" s="23" t="s">
        <v>17</v>
      </c>
      <c r="E23" s="24" t="s">
        <v>37</v>
      </c>
      <c r="F23" s="25" t="s">
        <v>116</v>
      </c>
      <c r="G23" s="25" t="s">
        <v>38</v>
      </c>
      <c r="H23" s="12" t="s">
        <v>16</v>
      </c>
      <c r="J23" s="20"/>
    </row>
    <row r="24" spans="2:10">
      <c r="B24" s="5">
        <f t="shared" si="0"/>
        <v>8</v>
      </c>
      <c r="C24" s="5">
        <v>1</v>
      </c>
      <c r="D24" s="5" t="s">
        <v>17</v>
      </c>
      <c r="E24" s="11" t="s">
        <v>37</v>
      </c>
      <c r="F24" s="11" t="s">
        <v>29</v>
      </c>
      <c r="G24" s="11" t="s">
        <v>39</v>
      </c>
      <c r="H24" s="11" t="s">
        <v>16</v>
      </c>
      <c r="J24" s="20"/>
    </row>
    <row r="25" spans="2:10">
      <c r="B25" s="4">
        <f t="shared" si="0"/>
        <v>9</v>
      </c>
      <c r="C25" s="4">
        <v>1</v>
      </c>
      <c r="D25" s="23" t="s">
        <v>40</v>
      </c>
      <c r="E25" s="24" t="s">
        <v>41</v>
      </c>
      <c r="F25" s="25" t="s">
        <v>116</v>
      </c>
      <c r="G25" s="25" t="s">
        <v>42</v>
      </c>
      <c r="H25" s="12" t="s">
        <v>16</v>
      </c>
      <c r="J25" s="20"/>
    </row>
    <row r="26" spans="2:10">
      <c r="B26" s="5">
        <f t="shared" si="0"/>
        <v>10</v>
      </c>
      <c r="C26" s="5">
        <v>1</v>
      </c>
      <c r="D26" s="26" t="s">
        <v>43</v>
      </c>
      <c r="E26" s="27" t="s">
        <v>44</v>
      </c>
      <c r="F26" s="28" t="s">
        <v>116</v>
      </c>
      <c r="G26" s="28" t="s">
        <v>45</v>
      </c>
      <c r="H26" s="11" t="s">
        <v>16</v>
      </c>
      <c r="J26" s="20"/>
    </row>
    <row r="27" spans="2:10">
      <c r="B27" s="4">
        <f t="shared" si="0"/>
        <v>11</v>
      </c>
      <c r="C27" s="4">
        <v>2</v>
      </c>
      <c r="D27" s="4" t="s">
        <v>46</v>
      </c>
      <c r="E27" s="12" t="s">
        <v>47</v>
      </c>
      <c r="F27" s="12" t="s">
        <v>27</v>
      </c>
      <c r="G27" s="12" t="s">
        <v>48</v>
      </c>
      <c r="H27" s="12" t="s">
        <v>16</v>
      </c>
      <c r="J27" s="20"/>
    </row>
    <row r="28" spans="2:10">
      <c r="B28" s="5">
        <f t="shared" si="0"/>
        <v>12</v>
      </c>
      <c r="C28" s="5">
        <v>2</v>
      </c>
      <c r="D28" s="5" t="s">
        <v>46</v>
      </c>
      <c r="E28" s="11" t="s">
        <v>47</v>
      </c>
      <c r="F28" s="11" t="s">
        <v>29</v>
      </c>
      <c r="G28" s="11" t="s">
        <v>49</v>
      </c>
      <c r="H28" s="11" t="s">
        <v>16</v>
      </c>
      <c r="J28" s="20"/>
    </row>
    <row r="29" spans="2:10">
      <c r="B29" s="4">
        <f t="shared" si="0"/>
        <v>13</v>
      </c>
      <c r="C29" s="4">
        <v>2</v>
      </c>
      <c r="D29" s="4" t="s">
        <v>46</v>
      </c>
      <c r="E29" s="12" t="s">
        <v>47</v>
      </c>
      <c r="F29" s="12" t="s">
        <v>31</v>
      </c>
      <c r="G29" s="12" t="s">
        <v>50</v>
      </c>
      <c r="H29" s="12" t="s">
        <v>16</v>
      </c>
      <c r="J29" s="20"/>
    </row>
    <row r="30" spans="2:10">
      <c r="B30" s="4"/>
      <c r="C30" s="4"/>
      <c r="D30" s="33" t="s">
        <v>117</v>
      </c>
      <c r="E30" s="34" t="s">
        <v>121</v>
      </c>
      <c r="F30" s="35" t="s">
        <v>116</v>
      </c>
      <c r="G30" s="35" t="s">
        <v>122</v>
      </c>
      <c r="H30" s="36" t="s">
        <v>123</v>
      </c>
      <c r="J30" s="20"/>
    </row>
    <row r="31" spans="2:10">
      <c r="B31" s="5">
        <f>B29+1</f>
        <v>14</v>
      </c>
      <c r="C31" s="5">
        <v>2</v>
      </c>
      <c r="D31" s="26" t="s">
        <v>51</v>
      </c>
      <c r="E31" s="27" t="s">
        <v>52</v>
      </c>
      <c r="F31" s="28" t="s">
        <v>116</v>
      </c>
      <c r="G31" s="28" t="s">
        <v>53</v>
      </c>
      <c r="H31" s="11" t="s">
        <v>16</v>
      </c>
      <c r="J31" s="20"/>
    </row>
    <row r="32" spans="2:10">
      <c r="B32" s="4">
        <f t="shared" si="0"/>
        <v>15</v>
      </c>
      <c r="C32" s="4">
        <v>1</v>
      </c>
      <c r="D32" s="23" t="s">
        <v>18</v>
      </c>
      <c r="E32" s="24" t="s">
        <v>54</v>
      </c>
      <c r="F32" s="25" t="s">
        <v>116</v>
      </c>
      <c r="G32" s="25" t="s">
        <v>55</v>
      </c>
      <c r="H32" s="12" t="s">
        <v>16</v>
      </c>
      <c r="J32" s="20"/>
    </row>
    <row r="33" spans="2:10">
      <c r="B33" s="5">
        <f t="shared" si="0"/>
        <v>16</v>
      </c>
      <c r="C33" s="5">
        <v>1</v>
      </c>
      <c r="D33" s="5" t="s">
        <v>56</v>
      </c>
      <c r="E33" s="11" t="s">
        <v>57</v>
      </c>
      <c r="F33" s="11" t="s">
        <v>31</v>
      </c>
      <c r="G33" s="11" t="s">
        <v>58</v>
      </c>
      <c r="H33" s="11" t="s">
        <v>16</v>
      </c>
      <c r="J33" s="20"/>
    </row>
    <row r="34" spans="2:10">
      <c r="B34" s="4">
        <f t="shared" si="0"/>
        <v>17</v>
      </c>
      <c r="C34" s="4">
        <v>1</v>
      </c>
      <c r="D34" s="4" t="s">
        <v>56</v>
      </c>
      <c r="E34" s="12" t="s">
        <v>57</v>
      </c>
      <c r="F34" s="12" t="s">
        <v>27</v>
      </c>
      <c r="G34" s="12" t="s">
        <v>59</v>
      </c>
      <c r="H34" s="12" t="s">
        <v>16</v>
      </c>
      <c r="J34" s="20"/>
    </row>
    <row r="35" spans="2:10">
      <c r="B35" s="5">
        <f t="shared" si="0"/>
        <v>18</v>
      </c>
      <c r="C35" s="5">
        <v>1</v>
      </c>
      <c r="D35" s="26" t="s">
        <v>60</v>
      </c>
      <c r="E35" s="27" t="s">
        <v>61</v>
      </c>
      <c r="F35" s="28" t="s">
        <v>116</v>
      </c>
      <c r="G35" s="28" t="s">
        <v>62</v>
      </c>
      <c r="H35" s="11" t="s">
        <v>16</v>
      </c>
      <c r="J35" s="20"/>
    </row>
    <row r="36" spans="2:10">
      <c r="B36" s="4">
        <f t="shared" si="0"/>
        <v>19</v>
      </c>
      <c r="C36" s="4">
        <v>1</v>
      </c>
      <c r="D36" s="4" t="s">
        <v>60</v>
      </c>
      <c r="E36" s="12" t="s">
        <v>61</v>
      </c>
      <c r="F36" s="12" t="s">
        <v>31</v>
      </c>
      <c r="G36" s="12" t="s">
        <v>63</v>
      </c>
      <c r="H36" s="12" t="s">
        <v>16</v>
      </c>
      <c r="J36" s="20"/>
    </row>
    <row r="37" spans="2:10">
      <c r="B37" s="5">
        <f t="shared" si="0"/>
        <v>20</v>
      </c>
      <c r="C37" s="5">
        <v>1</v>
      </c>
      <c r="D37" s="26" t="s">
        <v>64</v>
      </c>
      <c r="E37" s="27" t="s">
        <v>65</v>
      </c>
      <c r="F37" s="28" t="s">
        <v>116</v>
      </c>
      <c r="G37" s="28" t="s">
        <v>66</v>
      </c>
      <c r="H37" s="11" t="s">
        <v>16</v>
      </c>
      <c r="J37" s="20"/>
    </row>
    <row r="38" spans="2:10">
      <c r="B38" s="4">
        <f t="shared" si="0"/>
        <v>21</v>
      </c>
      <c r="C38" s="4">
        <v>1</v>
      </c>
      <c r="D38" s="4" t="s">
        <v>64</v>
      </c>
      <c r="E38" s="12" t="s">
        <v>65</v>
      </c>
      <c r="F38" s="12" t="s">
        <v>31</v>
      </c>
      <c r="G38" s="12" t="s">
        <v>67</v>
      </c>
      <c r="H38" s="12" t="s">
        <v>16</v>
      </c>
      <c r="J38" s="20"/>
    </row>
    <row r="39" spans="2:10">
      <c r="B39" s="5">
        <f t="shared" si="0"/>
        <v>22</v>
      </c>
      <c r="C39" s="5">
        <v>1</v>
      </c>
      <c r="D39" s="5" t="s">
        <v>68</v>
      </c>
      <c r="E39" s="11" t="s">
        <v>69</v>
      </c>
      <c r="F39" s="11" t="s">
        <v>31</v>
      </c>
      <c r="G39" s="11" t="s">
        <v>70</v>
      </c>
      <c r="H39" s="11" t="s">
        <v>16</v>
      </c>
      <c r="J39" s="20"/>
    </row>
    <row r="40" spans="2:10">
      <c r="B40" s="5"/>
      <c r="C40" s="5"/>
      <c r="D40" s="29" t="s">
        <v>117</v>
      </c>
      <c r="E40" s="30" t="s">
        <v>127</v>
      </c>
      <c r="F40" s="31" t="s">
        <v>116</v>
      </c>
      <c r="G40" s="31" t="s">
        <v>128</v>
      </c>
      <c r="H40" s="32" t="s">
        <v>123</v>
      </c>
      <c r="J40" s="20"/>
    </row>
    <row r="41" spans="2:10">
      <c r="B41" s="4">
        <f>B39+1</f>
        <v>23</v>
      </c>
      <c r="C41" s="4">
        <v>1</v>
      </c>
      <c r="D41" s="4" t="s">
        <v>71</v>
      </c>
      <c r="E41" s="12" t="s">
        <v>72</v>
      </c>
      <c r="F41" s="12" t="s">
        <v>31</v>
      </c>
      <c r="G41" s="12" t="s">
        <v>70</v>
      </c>
      <c r="H41" s="12" t="s">
        <v>16</v>
      </c>
      <c r="J41" s="20"/>
    </row>
    <row r="42" spans="2:10">
      <c r="B42" s="5">
        <f t="shared" si="0"/>
        <v>24</v>
      </c>
      <c r="C42" s="5">
        <v>3</v>
      </c>
      <c r="D42" s="5" t="s">
        <v>73</v>
      </c>
      <c r="E42" s="11" t="s">
        <v>74</v>
      </c>
      <c r="F42" s="11" t="s">
        <v>31</v>
      </c>
      <c r="G42" s="11" t="s">
        <v>75</v>
      </c>
      <c r="H42" s="11" t="s">
        <v>16</v>
      </c>
      <c r="J42" s="20"/>
    </row>
    <row r="43" spans="2:10">
      <c r="B43" s="5"/>
      <c r="C43" s="5"/>
      <c r="D43" s="29" t="s">
        <v>117</v>
      </c>
      <c r="E43" s="30" t="s">
        <v>127</v>
      </c>
      <c r="F43" s="31" t="s">
        <v>116</v>
      </c>
      <c r="G43" s="31" t="s">
        <v>128</v>
      </c>
      <c r="H43" s="32" t="s">
        <v>123</v>
      </c>
      <c r="J43" s="20"/>
    </row>
    <row r="44" spans="2:10">
      <c r="B44" s="4">
        <f>B42+1</f>
        <v>25</v>
      </c>
      <c r="C44" s="4">
        <v>1</v>
      </c>
      <c r="D44" s="4" t="s">
        <v>76</v>
      </c>
      <c r="E44" s="12" t="s">
        <v>77</v>
      </c>
      <c r="F44" s="12" t="s">
        <v>78</v>
      </c>
      <c r="G44" s="12" t="s">
        <v>79</v>
      </c>
      <c r="H44" s="12" t="s">
        <v>16</v>
      </c>
      <c r="J44" s="20"/>
    </row>
    <row r="45" spans="2:10">
      <c r="B45" s="5">
        <f t="shared" si="0"/>
        <v>26</v>
      </c>
      <c r="C45" s="5">
        <v>1</v>
      </c>
      <c r="D45" s="26" t="s">
        <v>80</v>
      </c>
      <c r="E45" s="27" t="s">
        <v>81</v>
      </c>
      <c r="F45" s="28" t="s">
        <v>116</v>
      </c>
      <c r="G45" s="28" t="s">
        <v>82</v>
      </c>
      <c r="H45" s="11" t="s">
        <v>16</v>
      </c>
      <c r="J45" s="20"/>
    </row>
    <row r="46" spans="2:10">
      <c r="B46" s="5"/>
      <c r="C46" s="5"/>
      <c r="D46" s="29" t="s">
        <v>117</v>
      </c>
      <c r="E46" s="30" t="s">
        <v>118</v>
      </c>
      <c r="F46" s="31" t="s">
        <v>116</v>
      </c>
      <c r="G46" s="31" t="s">
        <v>119</v>
      </c>
      <c r="H46" s="30" t="s">
        <v>120</v>
      </c>
      <c r="J46" s="20"/>
    </row>
    <row r="47" spans="2:10">
      <c r="B47" s="4">
        <f>B45+1</f>
        <v>27</v>
      </c>
      <c r="C47" s="4">
        <v>1</v>
      </c>
      <c r="D47" s="4" t="s">
        <v>12</v>
      </c>
      <c r="E47" s="12" t="s">
        <v>83</v>
      </c>
      <c r="F47" s="12" t="s">
        <v>84</v>
      </c>
      <c r="G47" s="12" t="s">
        <v>85</v>
      </c>
      <c r="H47" s="12" t="s">
        <v>16</v>
      </c>
      <c r="J47" s="20"/>
    </row>
    <row r="48" spans="2:10">
      <c r="B48" s="5">
        <f t="shared" si="0"/>
        <v>28</v>
      </c>
      <c r="C48" s="5">
        <v>1</v>
      </c>
      <c r="D48" s="26" t="s">
        <v>19</v>
      </c>
      <c r="E48" s="27" t="s">
        <v>86</v>
      </c>
      <c r="F48" s="28" t="s">
        <v>116</v>
      </c>
      <c r="G48" s="28" t="s">
        <v>87</v>
      </c>
      <c r="H48" s="11" t="s">
        <v>16</v>
      </c>
      <c r="J48" s="20"/>
    </row>
    <row r="49" spans="2:10">
      <c r="B49" s="4">
        <f t="shared" si="0"/>
        <v>29</v>
      </c>
      <c r="C49" s="4">
        <v>2</v>
      </c>
      <c r="D49" s="23" t="s">
        <v>88</v>
      </c>
      <c r="E49" s="24" t="s">
        <v>89</v>
      </c>
      <c r="F49" s="25" t="s">
        <v>116</v>
      </c>
      <c r="G49" s="25" t="s">
        <v>90</v>
      </c>
      <c r="H49" s="12" t="s">
        <v>16</v>
      </c>
      <c r="J49" s="20"/>
    </row>
    <row r="50" spans="2:10">
      <c r="B50" s="5">
        <f t="shared" si="0"/>
        <v>30</v>
      </c>
      <c r="C50" s="5">
        <v>1</v>
      </c>
      <c r="D50" s="26" t="s">
        <v>13</v>
      </c>
      <c r="E50" s="27" t="s">
        <v>91</v>
      </c>
      <c r="F50" s="28" t="s">
        <v>116</v>
      </c>
      <c r="G50" s="28" t="s">
        <v>92</v>
      </c>
      <c r="H50" s="11" t="s">
        <v>16</v>
      </c>
      <c r="J50" s="20"/>
    </row>
    <row r="51" spans="2:10">
      <c r="B51" s="4">
        <f t="shared" si="0"/>
        <v>31</v>
      </c>
      <c r="C51" s="4">
        <v>1</v>
      </c>
      <c r="D51" s="23" t="s">
        <v>22</v>
      </c>
      <c r="E51" s="24" t="s">
        <v>93</v>
      </c>
      <c r="F51" s="25" t="s">
        <v>116</v>
      </c>
      <c r="G51" s="25" t="s">
        <v>94</v>
      </c>
      <c r="H51" s="12" t="s">
        <v>16</v>
      </c>
      <c r="J51" s="20"/>
    </row>
    <row r="52" spans="2:10">
      <c r="B52" s="5">
        <f t="shared" si="0"/>
        <v>32</v>
      </c>
      <c r="C52" s="5">
        <v>1</v>
      </c>
      <c r="D52" s="26" t="s">
        <v>95</v>
      </c>
      <c r="E52" s="27" t="s">
        <v>96</v>
      </c>
      <c r="F52" s="28" t="s">
        <v>116</v>
      </c>
      <c r="G52" s="28" t="s">
        <v>97</v>
      </c>
      <c r="H52" s="11" t="s">
        <v>16</v>
      </c>
      <c r="J52" s="20"/>
    </row>
    <row r="53" spans="2:10">
      <c r="B53" s="4">
        <f t="shared" si="0"/>
        <v>33</v>
      </c>
      <c r="C53" s="4">
        <v>1</v>
      </c>
      <c r="D53" s="23" t="s">
        <v>14</v>
      </c>
      <c r="E53" s="24" t="s">
        <v>98</v>
      </c>
      <c r="F53" s="25" t="s">
        <v>116</v>
      </c>
      <c r="G53" s="25" t="s">
        <v>99</v>
      </c>
      <c r="H53" s="12" t="s">
        <v>16</v>
      </c>
      <c r="J53" s="20"/>
    </row>
    <row r="54" spans="2:10">
      <c r="B54" s="5">
        <f t="shared" si="0"/>
        <v>34</v>
      </c>
      <c r="C54" s="5">
        <v>1</v>
      </c>
      <c r="D54" s="26" t="s">
        <v>20</v>
      </c>
      <c r="E54" s="27" t="s">
        <v>100</v>
      </c>
      <c r="F54" s="28" t="s">
        <v>116</v>
      </c>
      <c r="G54" s="28" t="s">
        <v>101</v>
      </c>
      <c r="H54" s="11" t="s">
        <v>16</v>
      </c>
      <c r="J54" s="20"/>
    </row>
    <row r="55" spans="2:10">
      <c r="B55" s="4">
        <f t="shared" si="0"/>
        <v>35</v>
      </c>
      <c r="C55" s="4">
        <v>1</v>
      </c>
      <c r="D55" s="23" t="s">
        <v>102</v>
      </c>
      <c r="E55" s="24" t="s">
        <v>103</v>
      </c>
      <c r="F55" s="25" t="s">
        <v>116</v>
      </c>
      <c r="G55" s="25" t="s">
        <v>104</v>
      </c>
      <c r="H55" s="12" t="s">
        <v>16</v>
      </c>
      <c r="J55" s="20"/>
    </row>
    <row r="56" spans="2:10">
      <c r="B56" s="5">
        <f t="shared" si="0"/>
        <v>36</v>
      </c>
      <c r="C56" s="5">
        <v>1</v>
      </c>
      <c r="D56" s="26" t="s">
        <v>105</v>
      </c>
      <c r="E56" s="27" t="s">
        <v>106</v>
      </c>
      <c r="F56" s="28" t="s">
        <v>116</v>
      </c>
      <c r="G56" s="28" t="s">
        <v>107</v>
      </c>
      <c r="H56" s="11" t="s">
        <v>16</v>
      </c>
      <c r="J56" s="20"/>
    </row>
    <row r="57" spans="2:10">
      <c r="B57" s="4">
        <f t="shared" si="0"/>
        <v>37</v>
      </c>
      <c r="C57" s="4"/>
      <c r="D57" s="4" t="s">
        <v>108</v>
      </c>
      <c r="E57" s="12" t="s">
        <v>109</v>
      </c>
      <c r="F57" s="12"/>
      <c r="G57" s="12"/>
      <c r="H57" s="12" t="s">
        <v>16</v>
      </c>
      <c r="J57" s="20"/>
    </row>
    <row r="58" spans="2:10">
      <c r="B58" s="5">
        <f t="shared" si="0"/>
        <v>38</v>
      </c>
      <c r="C58" s="5">
        <v>1</v>
      </c>
      <c r="D58" s="5" t="s">
        <v>15</v>
      </c>
      <c r="E58" s="11" t="s">
        <v>110</v>
      </c>
      <c r="F58" s="11" t="s">
        <v>111</v>
      </c>
      <c r="G58" s="11" t="s">
        <v>112</v>
      </c>
      <c r="H58" s="11" t="s">
        <v>16</v>
      </c>
      <c r="J58" s="20"/>
    </row>
    <row r="59" spans="2:10">
      <c r="B59" s="4">
        <f t="shared" si="0"/>
        <v>39</v>
      </c>
      <c r="C59" s="4">
        <v>1</v>
      </c>
      <c r="D59" s="4" t="s">
        <v>113</v>
      </c>
      <c r="E59" s="12" t="s">
        <v>114</v>
      </c>
      <c r="F59" s="12" t="s">
        <v>111</v>
      </c>
      <c r="G59" s="12" t="s">
        <v>115</v>
      </c>
      <c r="H59" s="12" t="s">
        <v>16</v>
      </c>
      <c r="J59" s="20"/>
    </row>
    <row r="60" spans="2:10" ht="6.95" customHeight="1">
      <c r="B60" s="9"/>
      <c r="C60" s="9"/>
      <c r="D60" s="9"/>
      <c r="E60" s="8"/>
      <c r="F60" s="8"/>
      <c r="G60" s="14"/>
      <c r="H60" s="8"/>
    </row>
    <row r="62" spans="2:10">
      <c r="B6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10">
      <c r="B64" s="38"/>
      <c r="C64" s="39"/>
      <c r="D64" s="39"/>
      <c r="E64" s="39"/>
      <c r="F64" s="39"/>
      <c r="G64" s="39"/>
      <c r="H64" s="39"/>
    </row>
  </sheetData>
  <mergeCells count="7">
    <mergeCell ref="B64:H64"/>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C0CBD1FE-B56B-448A-925A-DEE5910BB196}"/>
    <hyperlink ref="E9" r:id="rId2" xr:uid="{D45202F3-FC90-4C94-899A-3C73F537C4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2023-05-12T05:52:44Z</dcterms:modified>
</cp:coreProperties>
</file>