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DAC464E-F204-45F9-8809-45B54EDBC08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 l="1"/>
  <c r="B20" i="1" s="1"/>
  <c r="B21" i="1" s="1"/>
  <c r="B22" i="1" s="1"/>
  <c r="B23" i="1" s="1"/>
  <c r="B25" i="1" s="1"/>
  <c r="B26" i="1" s="1"/>
  <c r="B27" i="1" s="1"/>
  <c r="B28" i="1" s="1"/>
  <c r="B29" i="1" s="1"/>
  <c r="B30" i="1" s="1"/>
  <c r="B31" i="1" s="1"/>
  <c r="B32" i="1" s="1"/>
  <c r="B33" i="1" s="1"/>
  <c r="B34" i="1" s="1"/>
  <c r="B35" i="1" s="1"/>
  <c r="B36" i="1" s="1"/>
  <c r="B37" i="1" s="1"/>
  <c r="B38" i="1" s="1"/>
  <c r="B39" i="1" s="1"/>
  <c r="B40" i="1" s="1"/>
  <c r="B41" i="1" s="1"/>
  <c r="B43" i="1" s="1"/>
  <c r="B46" i="1" s="1"/>
  <c r="B47" i="1" s="1"/>
  <c r="B48" i="1" s="1"/>
  <c r="B49" i="1" s="1"/>
  <c r="B50" i="1" s="1"/>
  <c r="B51" i="1" s="1"/>
  <c r="B52" i="1" s="1"/>
  <c r="B53" i="1" s="1"/>
  <c r="B54" i="1" s="1"/>
  <c r="B55" i="1" s="1"/>
  <c r="B56" i="1" s="1"/>
  <c r="B57" i="1" s="1"/>
  <c r="B58" i="1" s="1"/>
  <c r="B59" i="1" s="1"/>
  <c r="B60" i="1" s="1"/>
  <c r="B61" i="1" s="1"/>
  <c r="B64" i="1"/>
</calcChain>
</file>

<file path=xl/sharedStrings.xml><?xml version="1.0" encoding="utf-8"?>
<sst xmlns="http://schemas.openxmlformats.org/spreadsheetml/2006/main" count="202" uniqueCount="140">
  <si>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</si>
  <si>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</si>
  <si>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</si>
  <si>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</si>
  <si>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</si>
  <si>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</si>
  <si>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</si>
  <si>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</si>
  <si>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</si>
  <si>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</si>
  <si>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</si>
  <si>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</si>
  <si>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</si>
  <si>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</si>
  <si>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R8</t>
  </si>
  <si>
    <t>U1</t>
  </si>
  <si>
    <t>TDK</t>
  </si>
  <si>
    <t>C1</t>
  </si>
  <si>
    <t>C2</t>
  </si>
  <si>
    <t>R6</t>
  </si>
  <si>
    <t>220µF Aluminum Capacitor, SMD, 35V</t>
  </si>
  <si>
    <t>EPCOS(1)</t>
  </si>
  <si>
    <t>B41125A7227M</t>
  </si>
  <si>
    <t>Open</t>
  </si>
  <si>
    <t>C3</t>
  </si>
  <si>
    <t>4.7µF Ceramic Capacitor, X7R, Size 1210, 50V</t>
  </si>
  <si>
    <t>AVX(2)</t>
  </si>
  <si>
    <t>12105C475KAZ2A</t>
  </si>
  <si>
    <t>Murata(3)</t>
  </si>
  <si>
    <t>GRM32ER71H475KA88L</t>
  </si>
  <si>
    <t>C4, C5, C13</t>
  </si>
  <si>
    <t>100µF Ceramic Capacitor, X5R, Size 1210, 6.3V</t>
  </si>
  <si>
    <t>12106D107MAT2A</t>
  </si>
  <si>
    <t>GRM32ER60J107ME20L</t>
  </si>
  <si>
    <t>C6, C7, C10</t>
  </si>
  <si>
    <t>0.1µF Ceramic Capacitor, X7R, Size 0603, 50V</t>
  </si>
  <si>
    <t>06035C104KAT2A</t>
  </si>
  <si>
    <t>GRM188R71H104KA93D</t>
  </si>
  <si>
    <t>TDK(4)</t>
  </si>
  <si>
    <t>C1608X7R1H104K</t>
  </si>
  <si>
    <t>C8, C9</t>
  </si>
  <si>
    <t>2.2µF Ceramic Capacitor, X7R, Size 0805, 10V</t>
  </si>
  <si>
    <t>0805ZC225MAT2A</t>
  </si>
  <si>
    <t>GRM21BR71A225KA01L</t>
  </si>
  <si>
    <t>C2012X7R1A225K</t>
  </si>
  <si>
    <t>C11</t>
  </si>
  <si>
    <t>1nF Ceramic Capacitor, X7R, Size 0603, 50V</t>
  </si>
  <si>
    <t>06035C102KAT2A</t>
  </si>
  <si>
    <t>GRM188R71H102KA01D</t>
  </si>
  <si>
    <t>C1608X7R1H102K</t>
  </si>
  <si>
    <t>C12</t>
  </si>
  <si>
    <t>22nF Ceramic Capacitor, X7R, Size 0603, 50V</t>
  </si>
  <si>
    <t>06035C223KAZ2A</t>
  </si>
  <si>
    <t>GRM188R71H223K</t>
  </si>
  <si>
    <t>C1608X7R1H223K</t>
  </si>
  <si>
    <t>C14</t>
  </si>
  <si>
    <t>C15</t>
  </si>
  <si>
    <t>D1</t>
  </si>
  <si>
    <t>Small Signal Schottky Diode</t>
  </si>
  <si>
    <t>Diodes Inc(6)</t>
  </si>
  <si>
    <t>SD103AWS-7</t>
  </si>
  <si>
    <t>SD103AWS</t>
  </si>
  <si>
    <t>D2</t>
  </si>
  <si>
    <t>5.6V Zener Diode</t>
  </si>
  <si>
    <t>Central Semi(8)</t>
  </si>
  <si>
    <t>CMDZ5L6</t>
  </si>
  <si>
    <t>4.0µH Inductor, 12A Saturation Current</t>
  </si>
  <si>
    <t>Cooper Bussmann(9)</t>
  </si>
  <si>
    <t>HCF1305-4R0-R</t>
  </si>
  <si>
    <t>Q1</t>
  </si>
  <si>
    <t>50V NPN Transistor</t>
  </si>
  <si>
    <t>ZETEX(6)</t>
  </si>
  <si>
    <t>FCX619</t>
  </si>
  <si>
    <t>4.75Ω Resistor, Size 0603, 1%</t>
  </si>
  <si>
    <t>CRCW06034R75FKEA</t>
  </si>
  <si>
    <t>R2, R16</t>
  </si>
  <si>
    <t>1.21Ω Resistor, Size 0805, 1%</t>
  </si>
  <si>
    <t>CRCW08051R21FKEA</t>
  </si>
  <si>
    <t>R3, R4</t>
  </si>
  <si>
    <t>10kΩ Resistor, Size 0603, 1%</t>
  </si>
  <si>
    <t>CRCW060310K0FKEA</t>
  </si>
  <si>
    <t>R5</t>
  </si>
  <si>
    <t>80.6kΩ Resistor, Size 0603, 1%</t>
  </si>
  <si>
    <t>CRCW060380K6FKEA</t>
  </si>
  <si>
    <t>40.2kΩ Resistor, Size 0603, 1%</t>
  </si>
  <si>
    <t>CRCW060340K2FKEA</t>
  </si>
  <si>
    <t>R7</t>
  </si>
  <si>
    <t>20kΩ Resistor, Size 0603, 1%</t>
  </si>
  <si>
    <t>CRCW060320K0FKEA</t>
  </si>
  <si>
    <t>11.5kΩ Resistor, Size 0603, 1%</t>
  </si>
  <si>
    <t>CRCW060311K5FKEA</t>
  </si>
  <si>
    <t>MIC26400</t>
  </si>
  <si>
    <t>5A Hyper Speed Control™ Synchronous DC/DC Buck Regulator</t>
  </si>
  <si>
    <t>R9</t>
  </si>
  <si>
    <t>8.06kΩ Resistor, Size 0603, 1%</t>
  </si>
  <si>
    <t>CRCW06038K06FKEA</t>
  </si>
  <si>
    <t>R10</t>
  </si>
  <si>
    <t>4.75kΩ Resistor, Size 0603, 1%</t>
  </si>
  <si>
    <t>CRCW06034K75FKEA</t>
  </si>
  <si>
    <t>R11</t>
  </si>
  <si>
    <t>3.24kΩ Resistor, Size 0603, 1%</t>
  </si>
  <si>
    <t>CRCW06033K24FKEA</t>
  </si>
  <si>
    <t>R12</t>
  </si>
  <si>
    <t>1.91kΩ Resistor, Size 0603, 1%</t>
  </si>
  <si>
    <t>CRCW06031K91FKEA</t>
  </si>
  <si>
    <t>R13</t>
  </si>
  <si>
    <t>0Ω Resistor, Size 0603, 5%</t>
  </si>
  <si>
    <t>CRCW06030000FKEA</t>
  </si>
  <si>
    <t>R14</t>
  </si>
  <si>
    <t>5.23kΩ Resistor, Size 0603, 1%</t>
  </si>
  <si>
    <t>CRCW06035K23FKEA</t>
  </si>
  <si>
    <t>R15</t>
  </si>
  <si>
    <t>49.9Ω Resistor, Size 0603, 1%</t>
  </si>
  <si>
    <t>CRCW060349R9FKEA</t>
  </si>
  <si>
    <t>26V/5A Synchronous Buck DC/DC Regulator</t>
  </si>
  <si>
    <t>Micrel. Inc.(10)</t>
  </si>
  <si>
    <t>MIC26400YJL</t>
  </si>
  <si>
    <t>Vishay</t>
  </si>
  <si>
    <t>option</t>
  </si>
  <si>
    <t>100uF, 6.3V, 3216-18, Polymer</t>
  </si>
  <si>
    <t>T55A107M6R3C0045</t>
  </si>
  <si>
    <t>SMD, 3.2 x 1.6 x 1.8mm</t>
  </si>
  <si>
    <t>100uF, 25V, 7343-31, Polymer</t>
  </si>
  <si>
    <t>T55D107M025C0060</t>
  </si>
  <si>
    <t>SMD, 7.3 x 4.3 x 3.1mm</t>
  </si>
  <si>
    <t>MAL214699004E3</t>
  </si>
  <si>
    <t>CAP ALUM 220UF 20% 35V SMD</t>
  </si>
  <si>
    <t>BZX384C5V6-E3-08</t>
  </si>
  <si>
    <t>DIODE ZENER 5.6V 200MW SOD323</t>
  </si>
  <si>
    <t>3.3μH 11.0A Inductor SMD 10.8x10.2x4.0mmm 155*C</t>
  </si>
  <si>
    <t>IHLP4040DZER3R3M51</t>
  </si>
  <si>
    <t>Vishay offers low-profile &amp; soft-saturation</t>
  </si>
  <si>
    <t>4.7μH 9.2A Inductor SMD 10.8x10.2x4.0mm 155*C</t>
  </si>
  <si>
    <t>IHLP4040DZER4R7M51</t>
  </si>
  <si>
    <t>リファレンス回路リンク</t>
  </si>
  <si>
    <t>リファレンス回路掲載ページ</t>
  </si>
  <si>
    <t>ネクスティ問合せ</t>
  </si>
  <si>
    <t>https://www.e-nexty.com/inquiries/new</t>
  </si>
  <si>
    <t>https://ww1.microchip.com/downloads/en/DeviceDoc/mic26400_eb.pdf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</si>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</sst>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8" fillId="2" borderId="0" xfId="0" applyFont="1" applyFill="1" applyAlignment="1">
      <alignment horizontal="left"/>
    </xf>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4" fillId="2" borderId="0" xfId="0" applyFont="1" applyFill="1" applyAlignment="1">
      <alignment horizontal="left"/>
    </xf>
    <xf numFmtId="0" fontId="28" fillId="2" borderId="0" xfId="0" applyFont="1" applyFill="1" applyAlignment="1">
      <alignment horizontal="center"/>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3" fillId="0" borderId="0" xfId="42" applyFont="1"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6400_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11</v>
      </c>
      <c r="F2" s="41"/>
      <c r="G2" s="41"/>
      <c r="H2" s="41"/>
    </row>
    <row r="3" spans="2:10" ht="15" customHeight="1">
      <c r="D3" s="18"/>
      <c r="E3" s="41"/>
      <c r="F3" s="41"/>
      <c r="G3" s="41"/>
      <c r="H3" s="41"/>
    </row>
    <row r="4" spans="2:10">
      <c r="B4"/>
    </row>
    <row r="5" spans="2:10" ht="15" customHeight="1">
      <c r="B5" s="15"/>
      <c r="C5" s="15"/>
      <c r="D5" s="21"/>
      <c r="E5" s="44"/>
      <c r="F5" s="44"/>
      <c r="G5" s="44"/>
      <c r="H5" s="15"/>
    </row>
    <row r="6" spans="2:10" ht="15" customHeight="1">
      <c r="B6" s="16"/>
      <c r="C6" s="16"/>
      <c r="D6" s="21" t="s">
        <v>7</v>
      </c>
      <c r="E6" s="45" t="s">
        <v>91</v>
      </c>
      <c r="F6" s="45"/>
      <c r="G6" s="45"/>
      <c r="H6" s="16"/>
    </row>
    <row r="7" spans="2:10" ht="15" customHeight="1">
      <c r="B7" s="17"/>
      <c r="C7" s="17"/>
      <c r="D7" s="21" t="s">
        <v>8</v>
      </c>
      <c r="E7" s="43" t="s">
        <v>92</v>
      </c>
      <c r="F7" s="44"/>
      <c r="G7" s="44"/>
      <c r="H7" s="17"/>
    </row>
    <row r="8" spans="2:10" ht="15" customHeight="1">
      <c r="B8" s="17"/>
      <c r="C8" s="17"/>
      <c r="D8" s="21" t="s">
        <v>9</v>
      </c>
      <c r="E8" s="42" t="s">
        <v>10</v>
      </c>
      <c r="F8" s="42"/>
      <c r="G8" s="42"/>
      <c r="H8" s="17"/>
    </row>
    <row r="9" spans="2:10" ht="15" customHeight="1">
      <c r="B9" s="17"/>
      <c r="C9" s="17"/>
      <c r="D9" s="21" t="s">
        <v>134</v>
      </c>
      <c r="E9" s="46" t="s">
        <v>138</v>
      </c>
      <c r="F9" s="36"/>
      <c r="G9" s="36"/>
      <c r="H9" s="17"/>
    </row>
    <row r="10" spans="2:10" ht="15" customHeight="1">
      <c r="B10" s="17"/>
      <c r="C10" s="17"/>
      <c r="D10" s="21" t="s">
        <v>135</v>
      </c>
      <c r="E10" s="47" t="s">
        <v>139</v>
      </c>
      <c r="F10" s="36"/>
      <c r="G10" s="36"/>
      <c r="H10" s="17"/>
    </row>
    <row r="11" spans="2:10" ht="15" customHeight="1">
      <c r="B11" s="17"/>
      <c r="C11" s="17"/>
      <c r="D11" s="21" t="s">
        <v>136</v>
      </c>
      <c r="E11" s="37" t="s">
        <v>137</v>
      </c>
      <c r="F11" s="36"/>
      <c r="G11" s="36"/>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17</v>
      </c>
      <c r="E16" s="12" t="s">
        <v>20</v>
      </c>
      <c r="F16" s="12" t="s">
        <v>21</v>
      </c>
      <c r="G16" s="12" t="s">
        <v>22</v>
      </c>
      <c r="H16" s="12"/>
      <c r="J16" s="20"/>
    </row>
    <row r="17" spans="2:10">
      <c r="B17" s="4"/>
      <c r="C17" s="4"/>
      <c r="D17" s="30" t="s">
        <v>118</v>
      </c>
      <c r="E17" s="29" t="s">
        <v>126</v>
      </c>
      <c r="F17" s="34" t="s">
        <v>117</v>
      </c>
      <c r="G17" s="34" t="s">
        <v>125</v>
      </c>
      <c r="H17" s="12"/>
      <c r="J17" s="20"/>
    </row>
    <row r="18" spans="2:10">
      <c r="B18" s="4"/>
      <c r="C18" s="4"/>
      <c r="D18" s="30" t="s">
        <v>118</v>
      </c>
      <c r="E18" s="31" t="s">
        <v>122</v>
      </c>
      <c r="F18" s="32" t="s">
        <v>117</v>
      </c>
      <c r="G18" s="32" t="s">
        <v>123</v>
      </c>
      <c r="H18" s="33" t="s">
        <v>124</v>
      </c>
      <c r="J18" s="20"/>
    </row>
    <row r="19" spans="2:10">
      <c r="B19" s="5">
        <f>B16+1</f>
        <v>2</v>
      </c>
      <c r="C19" s="5"/>
      <c r="D19" s="5" t="s">
        <v>18</v>
      </c>
      <c r="E19" s="11"/>
      <c r="F19" s="11"/>
      <c r="G19" s="11" t="s">
        <v>23</v>
      </c>
      <c r="H19" s="11"/>
      <c r="J19" s="20"/>
    </row>
    <row r="20" spans="2:10">
      <c r="B20" s="4">
        <f t="shared" ref="B20:B61" si="0">B19+1</f>
        <v>3</v>
      </c>
      <c r="C20" s="4">
        <v>1</v>
      </c>
      <c r="D20" s="4" t="s">
        <v>24</v>
      </c>
      <c r="E20" s="12" t="s">
        <v>25</v>
      </c>
      <c r="F20" s="12" t="s">
        <v>26</v>
      </c>
      <c r="G20" s="12" t="s">
        <v>27</v>
      </c>
      <c r="H20" s="12"/>
      <c r="J20" s="20"/>
    </row>
    <row r="21" spans="2:10">
      <c r="B21" s="5">
        <f t="shared" si="0"/>
        <v>4</v>
      </c>
      <c r="C21" s="5"/>
      <c r="D21" s="5" t="s">
        <v>24</v>
      </c>
      <c r="E21" s="11" t="s">
        <v>25</v>
      </c>
      <c r="F21" s="11" t="s">
        <v>28</v>
      </c>
      <c r="G21" s="11" t="s">
        <v>29</v>
      </c>
      <c r="H21" s="11"/>
      <c r="J21" s="20"/>
    </row>
    <row r="22" spans="2:10">
      <c r="B22" s="4">
        <f t="shared" si="0"/>
        <v>5</v>
      </c>
      <c r="C22" s="4">
        <v>3</v>
      </c>
      <c r="D22" s="4" t="s">
        <v>30</v>
      </c>
      <c r="E22" s="12" t="s">
        <v>31</v>
      </c>
      <c r="F22" s="12" t="s">
        <v>26</v>
      </c>
      <c r="G22" s="12" t="s">
        <v>32</v>
      </c>
      <c r="H22" s="12"/>
      <c r="J22" s="20"/>
    </row>
    <row r="23" spans="2:10">
      <c r="B23" s="5">
        <f>B22+1</f>
        <v>6</v>
      </c>
      <c r="C23" s="5"/>
      <c r="D23" s="5" t="s">
        <v>30</v>
      </c>
      <c r="E23" s="11" t="s">
        <v>31</v>
      </c>
      <c r="F23" s="11" t="s">
        <v>28</v>
      </c>
      <c r="G23" s="11" t="s">
        <v>33</v>
      </c>
      <c r="H23" s="11"/>
      <c r="J23" s="20"/>
    </row>
    <row r="24" spans="2:10">
      <c r="B24" s="5"/>
      <c r="C24" s="5"/>
      <c r="D24" s="25" t="s">
        <v>118</v>
      </c>
      <c r="E24" s="26" t="s">
        <v>119</v>
      </c>
      <c r="F24" s="27" t="s">
        <v>117</v>
      </c>
      <c r="G24" s="27" t="s">
        <v>120</v>
      </c>
      <c r="H24" s="28" t="s">
        <v>121</v>
      </c>
      <c r="J24" s="20"/>
    </row>
    <row r="25" spans="2:10">
      <c r="B25" s="4">
        <f>B23+1</f>
        <v>7</v>
      </c>
      <c r="C25" s="4">
        <v>3</v>
      </c>
      <c r="D25" s="4" t="s">
        <v>34</v>
      </c>
      <c r="E25" s="12" t="s">
        <v>35</v>
      </c>
      <c r="F25" s="12" t="s">
        <v>26</v>
      </c>
      <c r="G25" s="12" t="s">
        <v>36</v>
      </c>
      <c r="H25" s="12"/>
      <c r="J25" s="20"/>
    </row>
    <row r="26" spans="2:10">
      <c r="B26" s="5">
        <f t="shared" si="0"/>
        <v>8</v>
      </c>
      <c r="C26" s="5"/>
      <c r="D26" s="5" t="s">
        <v>34</v>
      </c>
      <c r="E26" s="11" t="s">
        <v>35</v>
      </c>
      <c r="F26" s="11" t="s">
        <v>28</v>
      </c>
      <c r="G26" s="11" t="s">
        <v>37</v>
      </c>
      <c r="H26" s="11"/>
      <c r="J26" s="20"/>
    </row>
    <row r="27" spans="2:10">
      <c r="B27" s="4">
        <f t="shared" si="0"/>
        <v>9</v>
      </c>
      <c r="C27" s="4"/>
      <c r="D27" s="4" t="s">
        <v>34</v>
      </c>
      <c r="E27" s="12" t="s">
        <v>35</v>
      </c>
      <c r="F27" s="12" t="s">
        <v>38</v>
      </c>
      <c r="G27" s="12" t="s">
        <v>39</v>
      </c>
      <c r="H27" s="12"/>
      <c r="J27" s="20"/>
    </row>
    <row r="28" spans="2:10">
      <c r="B28" s="5">
        <f t="shared" si="0"/>
        <v>10</v>
      </c>
      <c r="C28" s="5">
        <v>2</v>
      </c>
      <c r="D28" s="5" t="s">
        <v>40</v>
      </c>
      <c r="E28" s="11" t="s">
        <v>41</v>
      </c>
      <c r="F28" s="11" t="s">
        <v>26</v>
      </c>
      <c r="G28" s="11" t="s">
        <v>42</v>
      </c>
      <c r="H28" s="11"/>
      <c r="J28" s="20"/>
    </row>
    <row r="29" spans="2:10">
      <c r="B29" s="4">
        <f t="shared" si="0"/>
        <v>11</v>
      </c>
      <c r="C29" s="4"/>
      <c r="D29" s="4" t="s">
        <v>40</v>
      </c>
      <c r="E29" s="12" t="s">
        <v>41</v>
      </c>
      <c r="F29" s="12" t="s">
        <v>28</v>
      </c>
      <c r="G29" s="12" t="s">
        <v>43</v>
      </c>
      <c r="H29" s="12"/>
      <c r="J29" s="20"/>
    </row>
    <row r="30" spans="2:10">
      <c r="B30" s="5">
        <f t="shared" si="0"/>
        <v>12</v>
      </c>
      <c r="C30" s="5"/>
      <c r="D30" s="5" t="s">
        <v>40</v>
      </c>
      <c r="E30" s="11" t="s">
        <v>41</v>
      </c>
      <c r="F30" s="11" t="s">
        <v>16</v>
      </c>
      <c r="G30" s="11" t="s">
        <v>44</v>
      </c>
      <c r="H30" s="11"/>
      <c r="J30" s="20"/>
    </row>
    <row r="31" spans="2:10">
      <c r="B31" s="4">
        <f t="shared" si="0"/>
        <v>13</v>
      </c>
      <c r="C31" s="4">
        <v>1</v>
      </c>
      <c r="D31" s="4" t="s">
        <v>45</v>
      </c>
      <c r="E31" s="12" t="s">
        <v>46</v>
      </c>
      <c r="F31" s="12" t="s">
        <v>26</v>
      </c>
      <c r="G31" s="12" t="s">
        <v>47</v>
      </c>
      <c r="H31" s="12"/>
      <c r="J31" s="20"/>
    </row>
    <row r="32" spans="2:10">
      <c r="B32" s="5">
        <f t="shared" si="0"/>
        <v>14</v>
      </c>
      <c r="C32" s="5"/>
      <c r="D32" s="5" t="s">
        <v>45</v>
      </c>
      <c r="E32" s="11" t="s">
        <v>46</v>
      </c>
      <c r="F32" s="11" t="s">
        <v>28</v>
      </c>
      <c r="G32" s="11" t="s">
        <v>48</v>
      </c>
      <c r="H32" s="11"/>
      <c r="J32" s="20"/>
    </row>
    <row r="33" spans="2:10">
      <c r="B33" s="4">
        <f t="shared" si="0"/>
        <v>15</v>
      </c>
      <c r="C33" s="4"/>
      <c r="D33" s="4" t="s">
        <v>45</v>
      </c>
      <c r="E33" s="12" t="s">
        <v>46</v>
      </c>
      <c r="F33" s="12" t="s">
        <v>16</v>
      </c>
      <c r="G33" s="12" t="s">
        <v>49</v>
      </c>
      <c r="H33" s="12"/>
      <c r="J33" s="20"/>
    </row>
    <row r="34" spans="2:10">
      <c r="B34" s="5">
        <f t="shared" si="0"/>
        <v>16</v>
      </c>
      <c r="C34" s="5">
        <v>1</v>
      </c>
      <c r="D34" s="5" t="s">
        <v>50</v>
      </c>
      <c r="E34" s="11" t="s">
        <v>51</v>
      </c>
      <c r="F34" s="11" t="s">
        <v>26</v>
      </c>
      <c r="G34" s="11" t="s">
        <v>52</v>
      </c>
      <c r="H34" s="11"/>
      <c r="J34" s="20"/>
    </row>
    <row r="35" spans="2:10">
      <c r="B35" s="4">
        <f t="shared" si="0"/>
        <v>17</v>
      </c>
      <c r="C35" s="4"/>
      <c r="D35" s="4" t="s">
        <v>50</v>
      </c>
      <c r="E35" s="12" t="s">
        <v>51</v>
      </c>
      <c r="F35" s="12" t="s">
        <v>28</v>
      </c>
      <c r="G35" s="12" t="s">
        <v>53</v>
      </c>
      <c r="H35" s="12"/>
      <c r="J35" s="20"/>
    </row>
    <row r="36" spans="2:10">
      <c r="B36" s="5">
        <f t="shared" si="0"/>
        <v>18</v>
      </c>
      <c r="C36" s="5"/>
      <c r="D36" s="5" t="s">
        <v>50</v>
      </c>
      <c r="E36" s="11" t="s">
        <v>51</v>
      </c>
      <c r="F36" s="11" t="s">
        <v>38</v>
      </c>
      <c r="G36" s="11" t="s">
        <v>54</v>
      </c>
      <c r="H36" s="11"/>
      <c r="J36" s="20"/>
    </row>
    <row r="37" spans="2:10">
      <c r="B37" s="4">
        <f t="shared" si="0"/>
        <v>19</v>
      </c>
      <c r="C37" s="4"/>
      <c r="D37" s="4" t="s">
        <v>55</v>
      </c>
      <c r="E37" s="12"/>
      <c r="F37" s="12"/>
      <c r="G37" s="12" t="s">
        <v>23</v>
      </c>
      <c r="H37" s="12"/>
      <c r="J37" s="20"/>
    </row>
    <row r="38" spans="2:10">
      <c r="B38" s="5">
        <f t="shared" si="0"/>
        <v>20</v>
      </c>
      <c r="C38" s="5"/>
      <c r="D38" s="5" t="s">
        <v>56</v>
      </c>
      <c r="E38" s="11"/>
      <c r="F38" s="11"/>
      <c r="G38" s="11" t="s">
        <v>23</v>
      </c>
      <c r="H38" s="11"/>
      <c r="J38" s="20"/>
    </row>
    <row r="39" spans="2:10">
      <c r="B39" s="4">
        <f t="shared" si="0"/>
        <v>21</v>
      </c>
      <c r="C39" s="4">
        <v>1</v>
      </c>
      <c r="D39" s="4" t="s">
        <v>57</v>
      </c>
      <c r="E39" s="12" t="s">
        <v>58</v>
      </c>
      <c r="F39" s="12" t="s">
        <v>59</v>
      </c>
      <c r="G39" s="12" t="s">
        <v>60</v>
      </c>
      <c r="H39" s="12"/>
      <c r="J39" s="20"/>
    </row>
    <row r="40" spans="2:10">
      <c r="B40" s="5">
        <f t="shared" si="0"/>
        <v>22</v>
      </c>
      <c r="C40" s="5"/>
      <c r="D40" s="22" t="s">
        <v>57</v>
      </c>
      <c r="E40" s="23" t="s">
        <v>58</v>
      </c>
      <c r="F40" s="24" t="s">
        <v>117</v>
      </c>
      <c r="G40" s="24" t="s">
        <v>61</v>
      </c>
      <c r="H40" s="11"/>
      <c r="J40" s="20"/>
    </row>
    <row r="41" spans="2:10">
      <c r="B41" s="4">
        <f t="shared" si="0"/>
        <v>23</v>
      </c>
      <c r="C41" s="4">
        <v>1</v>
      </c>
      <c r="D41" s="4" t="s">
        <v>62</v>
      </c>
      <c r="E41" s="12" t="s">
        <v>63</v>
      </c>
      <c r="F41" s="12" t="s">
        <v>64</v>
      </c>
      <c r="G41" s="12" t="s">
        <v>65</v>
      </c>
      <c r="H41" s="12"/>
      <c r="J41" s="20"/>
    </row>
    <row r="42" spans="2:10">
      <c r="B42" s="4"/>
      <c r="C42" s="4"/>
      <c r="D42" s="30" t="s">
        <v>118</v>
      </c>
      <c r="E42" s="29" t="s">
        <v>128</v>
      </c>
      <c r="F42" s="34" t="s">
        <v>117</v>
      </c>
      <c r="G42" s="34" t="s">
        <v>127</v>
      </c>
      <c r="H42" s="12"/>
      <c r="J42" s="20"/>
    </row>
    <row r="43" spans="2:10">
      <c r="B43" s="5">
        <f>B41+1</f>
        <v>24</v>
      </c>
      <c r="C43" s="5">
        <v>1</v>
      </c>
      <c r="D43" s="5" t="s">
        <v>12</v>
      </c>
      <c r="E43" s="11" t="s">
        <v>66</v>
      </c>
      <c r="F43" s="11" t="s">
        <v>67</v>
      </c>
      <c r="G43" s="11" t="s">
        <v>68</v>
      </c>
      <c r="H43" s="11"/>
      <c r="J43" s="20"/>
    </row>
    <row r="44" spans="2:10">
      <c r="B44" s="5"/>
      <c r="C44" s="5"/>
      <c r="D44" s="25" t="s">
        <v>118</v>
      </c>
      <c r="E44" s="26" t="s">
        <v>129</v>
      </c>
      <c r="F44" s="27" t="s">
        <v>117</v>
      </c>
      <c r="G44" s="27" t="s">
        <v>130</v>
      </c>
      <c r="H44" s="28" t="s">
        <v>131</v>
      </c>
      <c r="J44" s="20"/>
    </row>
    <row r="45" spans="2:10">
      <c r="B45" s="5"/>
      <c r="C45" s="5"/>
      <c r="D45" s="25" t="s">
        <v>118</v>
      </c>
      <c r="E45" s="26" t="s">
        <v>132</v>
      </c>
      <c r="F45" s="27" t="s">
        <v>117</v>
      </c>
      <c r="G45" s="27" t="s">
        <v>133</v>
      </c>
      <c r="H45" s="28" t="s">
        <v>131</v>
      </c>
      <c r="J45" s="20"/>
    </row>
    <row r="46" spans="2:10">
      <c r="B46" s="4">
        <f>B43+1</f>
        <v>25</v>
      </c>
      <c r="C46" s="4">
        <v>1</v>
      </c>
      <c r="D46" s="4" t="s">
        <v>69</v>
      </c>
      <c r="E46" s="12" t="s">
        <v>70</v>
      </c>
      <c r="F46" s="12" t="s">
        <v>71</v>
      </c>
      <c r="G46" s="12" t="s">
        <v>72</v>
      </c>
      <c r="H46" s="12"/>
      <c r="J46" s="20"/>
    </row>
    <row r="47" spans="2:10">
      <c r="B47" s="5">
        <f t="shared" si="0"/>
        <v>26</v>
      </c>
      <c r="C47" s="5">
        <v>1</v>
      </c>
      <c r="D47" s="22" t="s">
        <v>13</v>
      </c>
      <c r="E47" s="23" t="s">
        <v>73</v>
      </c>
      <c r="F47" s="24" t="s">
        <v>117</v>
      </c>
      <c r="G47" s="24" t="s">
        <v>74</v>
      </c>
      <c r="H47" s="11"/>
      <c r="J47" s="20"/>
    </row>
    <row r="48" spans="2:10">
      <c r="B48" s="4">
        <f t="shared" si="0"/>
        <v>27</v>
      </c>
      <c r="C48" s="4">
        <v>2</v>
      </c>
      <c r="D48" s="35" t="s">
        <v>75</v>
      </c>
      <c r="E48" s="29" t="s">
        <v>76</v>
      </c>
      <c r="F48" s="34" t="s">
        <v>117</v>
      </c>
      <c r="G48" s="34" t="s">
        <v>77</v>
      </c>
      <c r="H48" s="12"/>
      <c r="J48" s="20"/>
    </row>
    <row r="49" spans="2:10">
      <c r="B49" s="5">
        <f t="shared" si="0"/>
        <v>28</v>
      </c>
      <c r="C49" s="5">
        <v>2</v>
      </c>
      <c r="D49" s="22" t="s">
        <v>78</v>
      </c>
      <c r="E49" s="23" t="s">
        <v>79</v>
      </c>
      <c r="F49" s="24" t="s">
        <v>117</v>
      </c>
      <c r="G49" s="24" t="s">
        <v>80</v>
      </c>
      <c r="H49" s="11"/>
      <c r="J49" s="20"/>
    </row>
    <row r="50" spans="2:10">
      <c r="B50" s="4">
        <f t="shared" si="0"/>
        <v>29</v>
      </c>
      <c r="C50" s="4">
        <v>1</v>
      </c>
      <c r="D50" s="35" t="s">
        <v>81</v>
      </c>
      <c r="E50" s="29" t="s">
        <v>82</v>
      </c>
      <c r="F50" s="34" t="s">
        <v>117</v>
      </c>
      <c r="G50" s="34" t="s">
        <v>83</v>
      </c>
      <c r="H50" s="12"/>
      <c r="J50" s="20"/>
    </row>
    <row r="51" spans="2:10">
      <c r="B51" s="5">
        <f t="shared" si="0"/>
        <v>30</v>
      </c>
      <c r="C51" s="5">
        <v>1</v>
      </c>
      <c r="D51" s="22" t="s">
        <v>19</v>
      </c>
      <c r="E51" s="23" t="s">
        <v>84</v>
      </c>
      <c r="F51" s="24" t="s">
        <v>117</v>
      </c>
      <c r="G51" s="24" t="s">
        <v>85</v>
      </c>
      <c r="H51" s="11"/>
      <c r="J51" s="20"/>
    </row>
    <row r="52" spans="2:10">
      <c r="B52" s="4">
        <f t="shared" si="0"/>
        <v>31</v>
      </c>
      <c r="C52" s="4">
        <v>1</v>
      </c>
      <c r="D52" s="35" t="s">
        <v>86</v>
      </c>
      <c r="E52" s="29" t="s">
        <v>87</v>
      </c>
      <c r="F52" s="34" t="s">
        <v>117</v>
      </c>
      <c r="G52" s="34" t="s">
        <v>88</v>
      </c>
      <c r="H52" s="12"/>
      <c r="J52" s="20"/>
    </row>
    <row r="53" spans="2:10">
      <c r="B53" s="5">
        <f t="shared" si="0"/>
        <v>32</v>
      </c>
      <c r="C53" s="5">
        <v>1</v>
      </c>
      <c r="D53" s="22" t="s">
        <v>14</v>
      </c>
      <c r="E53" s="23" t="s">
        <v>89</v>
      </c>
      <c r="F53" s="24" t="s">
        <v>117</v>
      </c>
      <c r="G53" s="24" t="s">
        <v>90</v>
      </c>
      <c r="H53" s="11"/>
      <c r="J53" s="20"/>
    </row>
    <row r="54" spans="2:10">
      <c r="B54" s="4">
        <f t="shared" si="0"/>
        <v>33</v>
      </c>
      <c r="C54" s="4">
        <v>1</v>
      </c>
      <c r="D54" s="35" t="s">
        <v>93</v>
      </c>
      <c r="E54" s="29" t="s">
        <v>94</v>
      </c>
      <c r="F54" s="34" t="s">
        <v>117</v>
      </c>
      <c r="G54" s="34" t="s">
        <v>95</v>
      </c>
      <c r="H54" s="12"/>
      <c r="J54" s="20"/>
    </row>
    <row r="55" spans="2:10">
      <c r="B55" s="5">
        <f t="shared" si="0"/>
        <v>34</v>
      </c>
      <c r="C55" s="5">
        <v>1</v>
      </c>
      <c r="D55" s="22" t="s">
        <v>96</v>
      </c>
      <c r="E55" s="23" t="s">
        <v>97</v>
      </c>
      <c r="F55" s="24" t="s">
        <v>117</v>
      </c>
      <c r="G55" s="24" t="s">
        <v>98</v>
      </c>
      <c r="H55" s="11"/>
      <c r="J55" s="20"/>
    </row>
    <row r="56" spans="2:10">
      <c r="B56" s="4">
        <f t="shared" si="0"/>
        <v>35</v>
      </c>
      <c r="C56" s="4">
        <v>1</v>
      </c>
      <c r="D56" s="35" t="s">
        <v>99</v>
      </c>
      <c r="E56" s="29" t="s">
        <v>100</v>
      </c>
      <c r="F56" s="34" t="s">
        <v>117</v>
      </c>
      <c r="G56" s="34" t="s">
        <v>101</v>
      </c>
      <c r="H56" s="12"/>
      <c r="J56" s="20"/>
    </row>
    <row r="57" spans="2:10">
      <c r="B57" s="5">
        <f t="shared" si="0"/>
        <v>36</v>
      </c>
      <c r="C57" s="5">
        <v>1</v>
      </c>
      <c r="D57" s="22" t="s">
        <v>102</v>
      </c>
      <c r="E57" s="23" t="s">
        <v>103</v>
      </c>
      <c r="F57" s="24" t="s">
        <v>117</v>
      </c>
      <c r="G57" s="24" t="s">
        <v>104</v>
      </c>
      <c r="H57" s="11"/>
      <c r="J57" s="20"/>
    </row>
    <row r="58" spans="2:10">
      <c r="B58" s="4">
        <f t="shared" si="0"/>
        <v>37</v>
      </c>
      <c r="C58" s="4">
        <v>1</v>
      </c>
      <c r="D58" s="35" t="s">
        <v>105</v>
      </c>
      <c r="E58" s="29" t="s">
        <v>106</v>
      </c>
      <c r="F58" s="34" t="s">
        <v>117</v>
      </c>
      <c r="G58" s="34" t="s">
        <v>107</v>
      </c>
      <c r="H58" s="12"/>
      <c r="J58" s="20"/>
    </row>
    <row r="59" spans="2:10">
      <c r="B59" s="5">
        <f t="shared" si="0"/>
        <v>38</v>
      </c>
      <c r="C59" s="5">
        <v>1</v>
      </c>
      <c r="D59" s="22" t="s">
        <v>108</v>
      </c>
      <c r="E59" s="23" t="s">
        <v>109</v>
      </c>
      <c r="F59" s="24" t="s">
        <v>117</v>
      </c>
      <c r="G59" s="24" t="s">
        <v>110</v>
      </c>
      <c r="H59" s="11"/>
      <c r="J59" s="20"/>
    </row>
    <row r="60" spans="2:10">
      <c r="B60" s="4">
        <f t="shared" si="0"/>
        <v>39</v>
      </c>
      <c r="C60" s="4">
        <v>1</v>
      </c>
      <c r="D60" s="35" t="s">
        <v>111</v>
      </c>
      <c r="E60" s="29" t="s">
        <v>112</v>
      </c>
      <c r="F60" s="34" t="s">
        <v>117</v>
      </c>
      <c r="G60" s="34" t="s">
        <v>113</v>
      </c>
      <c r="H60" s="12"/>
      <c r="J60" s="20"/>
    </row>
    <row r="61" spans="2:10">
      <c r="B61" s="5">
        <f t="shared" si="0"/>
        <v>40</v>
      </c>
      <c r="C61" s="5">
        <v>1</v>
      </c>
      <c r="D61" s="5" t="s">
        <v>15</v>
      </c>
      <c r="E61" s="11" t="s">
        <v>114</v>
      </c>
      <c r="F61" s="11" t="s">
        <v>115</v>
      </c>
      <c r="G61" s="11" t="s">
        <v>116</v>
      </c>
      <c r="H61" s="11"/>
      <c r="J61" s="20"/>
    </row>
    <row r="62" spans="2:10" ht="6.95" customHeight="1">
      <c r="B62" s="9"/>
      <c r="C62" s="9"/>
      <c r="D62" s="9"/>
      <c r="E62" s="8"/>
      <c r="F62" s="8"/>
      <c r="G62" s="14"/>
      <c r="H62" s="8"/>
    </row>
    <row r="64" spans="2:10">
      <c r="B6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8"/>
      <c r="C66" s="39"/>
      <c r="D66" s="39"/>
      <c r="E66" s="39"/>
      <c r="F66" s="39"/>
      <c r="G66" s="39"/>
      <c r="H66" s="39"/>
    </row>
  </sheetData>
  <mergeCells count="7">
    <mergeCell ref="B66:H66"/>
    <mergeCell ref="B12:F12"/>
    <mergeCell ref="E2:H3"/>
    <mergeCell ref="E8:G8"/>
    <mergeCell ref="E7:G7"/>
    <mergeCell ref="E6:G6"/>
    <mergeCell ref="E5:G5"/>
  </mergeCells>
  <phoneticPr fontId="32"/>
  <hyperlinks>
    <hyperlink ref="E11" r:id="rId1" xr:uid="{146132FE-44AB-4240-9D23-0000BD4C47EE}"/>
    <hyperlink ref="E9" r:id="rId2" xr:uid="{96024858-999B-488B-9DFB-7714CD3E3A5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2023-05-12T05:52:39Z</dcterms:modified>
</cp:coreProperties>
</file>