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4B16454-63A9-4175-A023-FBEA2435653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 r="B51" i="1"/>
</calcChain>
</file>

<file path=xl/sharedStrings.xml><?xml version="1.0" encoding="utf-8"?>
<sst xmlns="http://schemas.openxmlformats.org/spreadsheetml/2006/main" count="148" uniqueCount="103">
  <si>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</si>
  <si>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</si>
  <si>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</si>
  <si>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</si>
  <si>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</si>
  <si>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</si>
  <si>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</si>
  <si>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</si>
  <si>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</si>
  <si>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</si>
  <si>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</si>
  <si>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</si>
  <si>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</si>
  <si>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</si>
  <si>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</si>
  <si>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MIC2587</t>
  </si>
  <si>
    <t>Microchip Technology</t>
  </si>
  <si>
    <t>Std</t>
  </si>
  <si>
    <t>Option</t>
  </si>
  <si>
    <t>VISHAY</t>
  </si>
  <si>
    <t xml:space="preserve">VJ….W1BC Basic Commodity Series  </t>
  </si>
  <si>
    <t>Option Decoupling</t>
  </si>
  <si>
    <t>C2</t>
  </si>
  <si>
    <t>CAP ALUM ELEC 100uF 100V</t>
  </si>
  <si>
    <t>CAP Al Electrolytic 100µF ±20% 100V Radial Can SMD 125°C</t>
  </si>
  <si>
    <t>MAL214699906E3</t>
  </si>
  <si>
    <t>AEC-Q, Automotovie, High Temperature, Low Impedance, Vibration Proof, High Reliabitily (12.5mm x 12.5mm x 16.00mm)</t>
  </si>
  <si>
    <t>CAP Conductive Polymer Aluminum 47µF ±20% 80V Radial Can SMD 105°C</t>
  </si>
  <si>
    <t>MAL218497703E3</t>
  </si>
  <si>
    <t>Low Impedance, Very Low ESR &amp; High Ripple Current, High Voltages up to 100V (10.0mm x 10.0mm x 12.40mm)</t>
  </si>
  <si>
    <t>CAP CER 0.1uF 100V</t>
  </si>
  <si>
    <t>CAP MLCC 0.1µF ±10% 100V X7R 0603 SMD</t>
  </si>
  <si>
    <t>VJ0603Y104KXBCW1BC</t>
  </si>
  <si>
    <t>CAP Polymer 4.7µF ±20% 63V D-case 7343-31 105°C</t>
  </si>
  <si>
    <t>T55D475M063C0100</t>
  </si>
  <si>
    <t>vPolyTan, Molded, High Performance SMD 2917</t>
  </si>
  <si>
    <t>CAP Al Electrolytic 47µF ±20% 100V Radial Can SMD 125°C</t>
  </si>
  <si>
    <t>MAL214699904E3</t>
  </si>
  <si>
    <t>AEC-Q, Automotovie, High Temperature, Low Impedance, Vibration Proof, High Reliabitily (10.0mm x 10.0mm x 12.00mm)</t>
  </si>
  <si>
    <t>C1, C3</t>
  </si>
  <si>
    <t>Cgate</t>
  </si>
  <si>
    <t>Ctimer</t>
  </si>
  <si>
    <t>CAP MLCC 0.01µF ±10% 500V X7R 2225 SMD</t>
  </si>
  <si>
    <t xml:space="preserve">HV High Voltage Series  </t>
  </si>
  <si>
    <t>HV2225Y104KXEATHV</t>
  </si>
  <si>
    <t>CAP CER 10nF 100V</t>
  </si>
  <si>
    <t>CAP MLCC 0.01µF ±10% 100V X7R 0603 SMD</t>
  </si>
  <si>
    <t>VJ0603Y103KXBCW1BC</t>
  </si>
  <si>
    <t>CAP CER 0.33uF 25V</t>
  </si>
  <si>
    <t>CAP MLCC 0.33µF ±10% 25V X7R 0805 SMD</t>
  </si>
  <si>
    <t>VJ0805Y334KXXTW1BC</t>
  </si>
  <si>
    <t>M1</t>
  </si>
  <si>
    <t>SUM75N06-09L-E3</t>
  </si>
  <si>
    <t>MOSFET N-CH 60V 90A D2PAK</t>
  </si>
  <si>
    <t>MOSFET Single N-CHAN 60V 73A 5.8mΩ @10V PowerPAK SO-8</t>
  </si>
  <si>
    <t>SiR184DP-T1-RE3</t>
  </si>
  <si>
    <t>TrenchFET - GEN IV, Single Configuration, SMD, 150°C (Tj), RoHS, H/F</t>
  </si>
  <si>
    <t>MOSFET Single N-CHAN 60V 60A 3.5mΩ @10V PowerPAK SO-8</t>
  </si>
  <si>
    <t>SiR688DP-T1-GE3</t>
  </si>
  <si>
    <t>TrenchFET, Single Configuration, SMD, 150°C (Tj), RoHS, H/F</t>
  </si>
  <si>
    <t>RES 49.9kΩ ±1% 1/10W 0603 ±100ppm/°C SMD Thick Film</t>
  </si>
  <si>
    <t>CRCW060349K9FKEA</t>
  </si>
  <si>
    <t>CRCW e3 Standard Chip Resistor AEC-Q200</t>
  </si>
  <si>
    <t>R1</t>
  </si>
  <si>
    <t>R2</t>
  </si>
  <si>
    <t>RES 3.4kΩ ±1% 1/10W 0603 ±100ppm/°C SMD Thick Film</t>
  </si>
  <si>
    <t>CRCW06033K40FKEA</t>
  </si>
  <si>
    <t>R3</t>
  </si>
  <si>
    <t>RES 10Ω ±5% 1/10W 0603 ±200ppm/°C SMD Thick Film</t>
  </si>
  <si>
    <t>CRCW060310R0JNEA</t>
  </si>
  <si>
    <t>R4</t>
  </si>
  <si>
    <t>RES 100Ω ±5% 1/10W 0603 ±200ppm/°C SMD Thick Film</t>
  </si>
  <si>
    <t>CRCW0603100RJNEA</t>
  </si>
  <si>
    <t>R5</t>
  </si>
  <si>
    <t>R6</t>
  </si>
  <si>
    <t>RES 59kΩ ±1% 1/10W 0603 ±100ppm/°C SMD Thick Film</t>
  </si>
  <si>
    <t>CRCW060359K0FKEA</t>
  </si>
  <si>
    <t>RES 3.57kΩ ±1% 1/10W 0603 ±100ppm/°C SMD Thick Film</t>
  </si>
  <si>
    <t>CRCW06033K57FKEA</t>
  </si>
  <si>
    <t>U1</t>
  </si>
  <si>
    <t>IC, Hot Swap Controller, 1 Channel, General Purpose, 8-SOIC</t>
  </si>
  <si>
    <t>MIC2587R-2YM-TR</t>
  </si>
  <si>
    <t>Power Good Polarity: Active-LOW, Circuit Breaker Function: Auto-retry</t>
  </si>
  <si>
    <t>Single-Channel, Positive High-voltage Hot Swap Controller</t>
  </si>
  <si>
    <t>Rsense</t>
  </si>
  <si>
    <t>RES 0.01Ω ±1% 2W 4527 ±75ppm/°C SMD Power Metal Strip</t>
  </si>
  <si>
    <t>WSR2R0100FEA</t>
  </si>
  <si>
    <t>WSR Series, Low Value (Down to 0.001Ω), All-welded construction, Solid Metal, Low Thermal EMF (&lt; 3 µV/°C), Very Low Inductance 0.5nH to 5nH, Excellent Freq. response to 50MHz, AEC-Q200</t>
  </si>
  <si>
    <t>RES 0.01Ω ±1% 2W 2512 ±75ppm/°C SMD Power Metal Strip</t>
  </si>
  <si>
    <t>WSL2512R0100FEA18</t>
  </si>
  <si>
    <t>WSL…18 Series, High Power (2 x Standard WSL), Low Value (Down to 0.0005Ω), Sulfur Resistant, Very Low Inductance, AEC-Q200</t>
  </si>
  <si>
    <t>RES 0.01Ω ±1% 3W 2010 ±110ppm/°C SMD Power Metal Strip</t>
  </si>
  <si>
    <t>WFMA2010R0100FEA</t>
  </si>
  <si>
    <t>WFM Series, Low Value (10mΩ to 500mΩ), High Power, AEC-Q200</t>
  </si>
  <si>
    <t>RES 0.01Ω ±1% 2W 2010 ±75ppm/°C SMD Power Metal Strip</t>
  </si>
  <si>
    <t>WSLP2010R0100FEA</t>
  </si>
  <si>
    <t>WSLP Series, Very High Power (to 3W), Low Value (Down to 0.0005Ω), AEC-Q200</t>
  </si>
  <si>
    <t>リファレンス回路リンク</t>
  </si>
  <si>
    <t>リファレンス回路掲載ページ</t>
  </si>
  <si>
    <t>ネクスティ問合せ</t>
  </si>
  <si>
    <t>https://www.e-nexty.com/inquiries/new</t>
  </si>
  <si>
    <t>https://ww1.microchip.com/downloads/aemDocuments/documents/OTH/ProductDocuments/DataSheets/mic2587-87r.pdf</t>
    <phoneticPr fontId="35"/>
  </si>
  <si>
    <t>P2</t>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</si>
</sst>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_-* #,##0.00_-;\-* #,##0.00_-;_-* &quot;-&quot;??_-;_-@_-"/>
  </numFmts>
  <fonts count="36">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10"/>
      <name val="Arial"/>
      <family val="2"/>
    </font>
    <font>
      <sz val="11"/>
      <color indexed="8"/>
      <name val="ＭＳ Ｐゴシック"/>
      <family val="2"/>
      <scheme val="minor"/>
    </font>
    <font>
      <sz val="10"/>
      <name val="Arial Unicode MS"/>
      <family val="2"/>
      <charset val="136"/>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xf numFmtId="0" fontId="32" fillId="0" borderId="0"/>
    <xf numFmtId="0" fontId="31" fillId="0" borderId="0"/>
    <xf numFmtId="0" fontId="31" fillId="0" borderId="0"/>
    <xf numFmtId="176" fontId="33" fillId="0" borderId="0" applyFont="0" applyFill="0" applyBorder="0" applyAlignment="0" applyProtection="0"/>
    <xf numFmtId="0" fontId="31" fillId="0" borderId="0"/>
    <xf numFmtId="0" fontId="34"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4" fillId="0" borderId="0" xfId="48"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4" fillId="0" borderId="0" xfId="48" applyFill="1" applyAlignment="1" applyProtection="1">
      <alignment horizontal="left"/>
      <protection locked="0"/>
    </xf>
    <xf numFmtId="0" fontId="23" fillId="0" borderId="0" xfId="0" applyFont="1" applyFill="1" applyAlignment="1" applyProtection="1">
      <alignment horizontal="left"/>
      <protection locked="0"/>
    </xf>
  </cellXfs>
  <cellStyles count="49">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7" xr:uid="{74F9D3A3-68F1-40A0-9345-8B6CFCF5B76A}"/>
    <cellStyle name="Normal 2" xfId="42" xr:uid="{8E55C297-5DEB-4CD4-8DD1-518BAA74D362}"/>
    <cellStyle name="Normal 3" xfId="45" xr:uid="{7129D449-2601-4E3D-B452-0D0B30DFCCD4}"/>
    <cellStyle name="Normal 5" xfId="43" xr:uid="{C30FFF3B-8691-437F-95F9-4D6B2C17F3D6}"/>
    <cellStyle name="Normal 6 2" xfId="44" xr:uid="{B7648093-BE67-484E-A00A-1829FCB6FE52}"/>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8"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千分位 2" xfId="46" xr:uid="{F8600004-43D7-4C37-BD68-DC471F850C30}"/>
    <cellStyle name="入力" xfId="8" builtinId="20" customBuiltin="1"/>
    <cellStyle name="標準" xfId="0" builtinId="0"/>
    <cellStyle name="良い" xfId="5" builtinId="26" customBuiltin="1"/>
  </cellStyles>
  <dxfs count="2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ill>
        <patternFill patternType="none">
          <fgColor indexed="64"/>
          <bgColor auto="1"/>
        </patternFill>
      </fill>
    </dxf>
    <dxf>
      <fill>
        <patternFill patternType="none">
          <fgColor indexed="64"/>
          <bgColor auto="1"/>
        </patternFill>
      </fill>
    </dxf>
    <dxf>
      <font>
        <b/>
        <color theme="0"/>
      </font>
      <fill>
        <patternFill patternType="solid">
          <fgColor theme="8"/>
          <bgColor theme="8"/>
        </patternFill>
      </fill>
    </dxf>
    <dxf>
      <font>
        <b/>
        <color theme="0"/>
      </font>
      <fill>
        <patternFill patternType="solid">
          <fgColor theme="8"/>
          <bgColor theme="8"/>
        </patternFill>
      </fill>
    </dxf>
    <dxf>
      <border>
        <top style="double">
          <color theme="1"/>
        </top>
      </border>
    </dxf>
    <dxf>
      <font>
        <b/>
        <i val="0"/>
        <color theme="0" tint="-4.9989318521683403E-2"/>
      </font>
      <fill>
        <patternFill patternType="solid">
          <fgColor theme="8"/>
          <bgColor theme="8"/>
        </patternFill>
      </fill>
      <border>
        <bottom style="medium">
          <color theme="1"/>
        </bottom>
      </border>
    </dxf>
    <dxf>
      <font>
        <color theme="1"/>
      </font>
      <border>
        <top style="medium">
          <color theme="1"/>
        </top>
        <bottom style="medium">
          <color theme="1"/>
        </bottom>
      </border>
    </dxf>
    <dxf>
      <fill>
        <patternFill patternType="none">
          <fgColor indexed="64"/>
          <bgColor auto="1"/>
        </patternFill>
      </fill>
    </dxf>
    <dxf>
      <fill>
        <patternFill patternType="none">
          <fgColor indexed="64"/>
          <bgColor auto="1"/>
        </patternFill>
      </fill>
    </dxf>
    <dxf>
      <font>
        <b/>
        <color theme="0"/>
      </font>
      <fill>
        <patternFill patternType="solid">
          <fgColor theme="8"/>
          <bgColor theme="8"/>
        </patternFill>
      </fill>
    </dxf>
    <dxf>
      <font>
        <b/>
        <color theme="0"/>
      </font>
      <fill>
        <patternFill patternType="solid">
          <fgColor theme="8"/>
          <bgColor theme="8"/>
        </patternFill>
      </fill>
    </dxf>
    <dxf>
      <border>
        <top style="double">
          <color theme="1"/>
        </top>
      </border>
    </dxf>
    <dxf>
      <font>
        <b/>
        <i val="0"/>
        <color theme="0" tint="-4.9989318521683403E-2"/>
      </font>
      <fill>
        <patternFill patternType="solid">
          <fgColor theme="8"/>
          <bgColor theme="8"/>
        </patternFill>
      </fill>
      <border>
        <bottom style="medium">
          <color theme="1"/>
        </bottom>
      </border>
    </dxf>
    <dxf>
      <font>
        <color theme="1"/>
      </font>
      <border>
        <top style="medium">
          <color theme="1"/>
        </top>
        <bottom style="medium">
          <color theme="1"/>
        </bottom>
      </border>
    </dxf>
  </dxfs>
  <tableStyles count="2" defaultTableStyle="TableStyleMedium2" defaultPivotStyle="PivotStyleLight16">
    <tableStyle name="TableStyleMedium20 2" pivot="0" count="7" xr9:uid="{8A94EEAE-59FD-4B02-A2CC-362AC8C7995B}">
      <tableStyleElement type="wholeTable" dxfId="23"/>
      <tableStyleElement type="headerRow" dxfId="22"/>
      <tableStyleElement type="totalRow" dxfId="21"/>
      <tableStyleElement type="firstColumn" dxfId="20"/>
      <tableStyleElement type="lastColumn" dxfId="19"/>
      <tableStyleElement type="firstRowStripe" dxfId="18"/>
      <tableStyleElement type="firstColumnStripe" dxfId="17"/>
    </tableStyle>
    <tableStyle name="TableStyleMedium20 2 2" pivot="0" count="7" xr9:uid="{B39D441A-FCB9-4219-904F-E21E61570DC5}">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0" totalsRowShown="0" headerRowDxfId="8" dataDxfId="7">
  <autoFilter ref="B14:H4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OTH/ProductDocuments/DataSheets/mic2587-87r.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1"/>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15</v>
      </c>
      <c r="F6" s="42"/>
      <c r="G6" s="42"/>
      <c r="H6" s="6"/>
    </row>
    <row r="7" spans="2:8" ht="15" customHeight="1">
      <c r="B7" s="7"/>
      <c r="C7" s="7"/>
      <c r="D7" s="5" t="s">
        <v>8</v>
      </c>
      <c r="E7" s="41" t="s">
        <v>83</v>
      </c>
      <c r="F7" s="41"/>
      <c r="G7" s="41"/>
      <c r="H7" s="7"/>
    </row>
    <row r="8" spans="2:8" ht="15" customHeight="1">
      <c r="B8" s="7"/>
      <c r="C8" s="7"/>
      <c r="D8" s="5" t="s">
        <v>11</v>
      </c>
      <c r="E8" s="43" t="s">
        <v>10</v>
      </c>
      <c r="F8" s="43"/>
      <c r="G8" s="43"/>
      <c r="H8" s="7"/>
    </row>
    <row r="9" spans="2:8" ht="15" customHeight="1">
      <c r="B9" s="7"/>
      <c r="C9" s="7"/>
      <c r="D9" s="5" t="s">
        <v>97</v>
      </c>
      <c r="E9" s="44" t="s">
        <v>101</v>
      </c>
      <c r="F9" s="35"/>
      <c r="G9" s="35"/>
      <c r="H9" s="7"/>
    </row>
    <row r="10" spans="2:8" ht="15" customHeight="1">
      <c r="B10" s="7"/>
      <c r="C10" s="7"/>
      <c r="D10" s="5" t="s">
        <v>98</v>
      </c>
      <c r="E10" s="45" t="s">
        <v>102</v>
      </c>
      <c r="F10" s="35"/>
      <c r="G10" s="35"/>
      <c r="H10" s="7"/>
    </row>
    <row r="11" spans="2:8" ht="15" customHeight="1">
      <c r="B11" s="7"/>
      <c r="C11" s="7"/>
      <c r="D11" s="5" t="s">
        <v>99</v>
      </c>
      <c r="E11" s="36" t="s">
        <v>100</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39</v>
      </c>
      <c r="E15" s="22" t="s">
        <v>30</v>
      </c>
      <c r="F15" s="22" t="s">
        <v>17</v>
      </c>
      <c r="G15" s="22" t="s">
        <v>17</v>
      </c>
      <c r="H15" s="23"/>
    </row>
    <row r="16" spans="2:8">
      <c r="B16" s="21"/>
      <c r="C16" s="21"/>
      <c r="D16" s="27" t="s">
        <v>18</v>
      </c>
      <c r="E16" s="25" t="s">
        <v>31</v>
      </c>
      <c r="F16" s="28" t="s">
        <v>19</v>
      </c>
      <c r="G16" s="28" t="s">
        <v>32</v>
      </c>
      <c r="H16" s="26" t="s">
        <v>20</v>
      </c>
    </row>
    <row r="17" spans="2:8">
      <c r="B17" s="21"/>
      <c r="C17" s="21"/>
      <c r="D17" s="27" t="s">
        <v>21</v>
      </c>
      <c r="E17" s="25" t="s">
        <v>33</v>
      </c>
      <c r="F17" s="28" t="s">
        <v>19</v>
      </c>
      <c r="G17" s="28" t="s">
        <v>34</v>
      </c>
      <c r="H17" s="26" t="s">
        <v>35</v>
      </c>
    </row>
    <row r="18" spans="2:8">
      <c r="B18" s="21"/>
      <c r="C18" s="21"/>
      <c r="D18" s="27" t="s">
        <v>21</v>
      </c>
      <c r="E18" s="25" t="s">
        <v>36</v>
      </c>
      <c r="F18" s="28" t="s">
        <v>19</v>
      </c>
      <c r="G18" s="28" t="s">
        <v>37</v>
      </c>
      <c r="H18" s="26" t="s">
        <v>38</v>
      </c>
    </row>
    <row r="19" spans="2:8">
      <c r="B19" s="21"/>
      <c r="C19" s="21"/>
      <c r="D19" s="27" t="s">
        <v>18</v>
      </c>
      <c r="E19" s="25" t="s">
        <v>42</v>
      </c>
      <c r="F19" s="28" t="s">
        <v>19</v>
      </c>
      <c r="G19" s="28" t="s">
        <v>44</v>
      </c>
      <c r="H19" s="26" t="s">
        <v>43</v>
      </c>
    </row>
    <row r="20" spans="2:8" ht="15" customHeight="1">
      <c r="B20" s="19">
        <v>2</v>
      </c>
      <c r="C20" s="19">
        <v>1</v>
      </c>
      <c r="D20" s="20" t="s">
        <v>22</v>
      </c>
      <c r="E20" s="20" t="s">
        <v>23</v>
      </c>
      <c r="F20" s="20" t="s">
        <v>17</v>
      </c>
      <c r="G20" s="20" t="s">
        <v>17</v>
      </c>
      <c r="H20" s="24"/>
    </row>
    <row r="21" spans="2:8" ht="15" customHeight="1">
      <c r="B21" s="19"/>
      <c r="C21" s="19"/>
      <c r="D21" s="31" t="s">
        <v>18</v>
      </c>
      <c r="E21" s="29" t="s">
        <v>24</v>
      </c>
      <c r="F21" s="32" t="s">
        <v>19</v>
      </c>
      <c r="G21" s="32" t="s">
        <v>25</v>
      </c>
      <c r="H21" s="30" t="s">
        <v>26</v>
      </c>
    </row>
    <row r="22" spans="2:8" ht="15" customHeight="1">
      <c r="B22" s="19"/>
      <c r="C22" s="19"/>
      <c r="D22" s="31" t="s">
        <v>18</v>
      </c>
      <c r="E22" s="29" t="s">
        <v>27</v>
      </c>
      <c r="F22" s="32" t="s">
        <v>19</v>
      </c>
      <c r="G22" s="32" t="s">
        <v>28</v>
      </c>
      <c r="H22" s="30" t="s">
        <v>29</v>
      </c>
    </row>
    <row r="23" spans="2:8">
      <c r="B23" s="21">
        <v>3</v>
      </c>
      <c r="C23" s="21">
        <v>1</v>
      </c>
      <c r="D23" s="22" t="s">
        <v>40</v>
      </c>
      <c r="E23" s="22" t="s">
        <v>45</v>
      </c>
      <c r="F23" s="22" t="s">
        <v>17</v>
      </c>
      <c r="G23" s="22" t="s">
        <v>17</v>
      </c>
      <c r="H23" s="23"/>
    </row>
    <row r="24" spans="2:8">
      <c r="B24" s="21"/>
      <c r="C24" s="21"/>
      <c r="D24" s="27" t="s">
        <v>18</v>
      </c>
      <c r="E24" s="25" t="s">
        <v>46</v>
      </c>
      <c r="F24" s="28" t="s">
        <v>19</v>
      </c>
      <c r="G24" s="28" t="s">
        <v>47</v>
      </c>
      <c r="H24" s="26" t="s">
        <v>20</v>
      </c>
    </row>
    <row r="25" spans="2:8" ht="15" customHeight="1">
      <c r="B25" s="19">
        <v>4</v>
      </c>
      <c r="C25" s="19">
        <v>1</v>
      </c>
      <c r="D25" s="20" t="s">
        <v>41</v>
      </c>
      <c r="E25" s="20" t="s">
        <v>48</v>
      </c>
      <c r="F25" s="20" t="s">
        <v>17</v>
      </c>
      <c r="G25" s="20" t="s">
        <v>17</v>
      </c>
      <c r="H25" s="24"/>
    </row>
    <row r="26" spans="2:8" ht="15" customHeight="1">
      <c r="B26" s="19"/>
      <c r="C26" s="19"/>
      <c r="D26" s="31" t="s">
        <v>18</v>
      </c>
      <c r="E26" s="29" t="s">
        <v>49</v>
      </c>
      <c r="F26" s="32" t="s">
        <v>19</v>
      </c>
      <c r="G26" s="32" t="s">
        <v>50</v>
      </c>
      <c r="H26" s="30" t="s">
        <v>20</v>
      </c>
    </row>
    <row r="27" spans="2:8">
      <c r="B27" s="21">
        <v>5</v>
      </c>
      <c r="C27" s="21">
        <v>1</v>
      </c>
      <c r="D27" s="33" t="s">
        <v>51</v>
      </c>
      <c r="E27" s="25" t="s">
        <v>53</v>
      </c>
      <c r="F27" s="28" t="s">
        <v>19</v>
      </c>
      <c r="G27" s="28" t="s">
        <v>52</v>
      </c>
      <c r="H27" s="26"/>
    </row>
    <row r="28" spans="2:8">
      <c r="B28" s="21"/>
      <c r="C28" s="21"/>
      <c r="D28" s="27" t="s">
        <v>18</v>
      </c>
      <c r="E28" s="25" t="s">
        <v>54</v>
      </c>
      <c r="F28" s="28" t="s">
        <v>19</v>
      </c>
      <c r="G28" s="28" t="s">
        <v>55</v>
      </c>
      <c r="H28" s="26" t="s">
        <v>56</v>
      </c>
    </row>
    <row r="29" spans="2:8">
      <c r="B29" s="21"/>
      <c r="C29" s="21"/>
      <c r="D29" s="27" t="s">
        <v>18</v>
      </c>
      <c r="E29" s="25" t="s">
        <v>57</v>
      </c>
      <c r="F29" s="28" t="s">
        <v>19</v>
      </c>
      <c r="G29" s="28" t="s">
        <v>58</v>
      </c>
      <c r="H29" s="26" t="s">
        <v>59</v>
      </c>
    </row>
    <row r="30" spans="2:8" ht="15" customHeight="1">
      <c r="B30" s="19">
        <v>6</v>
      </c>
      <c r="C30" s="19">
        <v>1</v>
      </c>
      <c r="D30" s="34" t="s">
        <v>63</v>
      </c>
      <c r="E30" s="29" t="s">
        <v>60</v>
      </c>
      <c r="F30" s="32" t="s">
        <v>19</v>
      </c>
      <c r="G30" s="32" t="s">
        <v>61</v>
      </c>
      <c r="H30" s="30" t="s">
        <v>62</v>
      </c>
    </row>
    <row r="31" spans="2:8">
      <c r="B31" s="21">
        <v>7</v>
      </c>
      <c r="C31" s="21">
        <v>1</v>
      </c>
      <c r="D31" s="33" t="s">
        <v>64</v>
      </c>
      <c r="E31" s="25" t="s">
        <v>65</v>
      </c>
      <c r="F31" s="28" t="s">
        <v>19</v>
      </c>
      <c r="G31" s="28" t="s">
        <v>66</v>
      </c>
      <c r="H31" s="26" t="s">
        <v>62</v>
      </c>
    </row>
    <row r="32" spans="2:8" ht="15" customHeight="1">
      <c r="B32" s="19">
        <v>8</v>
      </c>
      <c r="C32" s="19">
        <v>1</v>
      </c>
      <c r="D32" s="34" t="s">
        <v>67</v>
      </c>
      <c r="E32" s="29" t="s">
        <v>68</v>
      </c>
      <c r="F32" s="32" t="s">
        <v>19</v>
      </c>
      <c r="G32" s="32" t="s">
        <v>69</v>
      </c>
      <c r="H32" s="30" t="s">
        <v>62</v>
      </c>
    </row>
    <row r="33" spans="2:8">
      <c r="B33" s="21">
        <v>9</v>
      </c>
      <c r="C33" s="21">
        <v>1</v>
      </c>
      <c r="D33" s="33" t="s">
        <v>70</v>
      </c>
      <c r="E33" s="25" t="s">
        <v>71</v>
      </c>
      <c r="F33" s="28" t="s">
        <v>19</v>
      </c>
      <c r="G33" s="28" t="s">
        <v>72</v>
      </c>
      <c r="H33" s="26" t="s">
        <v>62</v>
      </c>
    </row>
    <row r="34" spans="2:8">
      <c r="B34" s="19">
        <v>10</v>
      </c>
      <c r="C34" s="19">
        <v>1</v>
      </c>
      <c r="D34" s="34" t="s">
        <v>73</v>
      </c>
      <c r="E34" s="29" t="s">
        <v>75</v>
      </c>
      <c r="F34" s="32" t="s">
        <v>19</v>
      </c>
      <c r="G34" s="32" t="s">
        <v>76</v>
      </c>
      <c r="H34" s="30" t="s">
        <v>62</v>
      </c>
    </row>
    <row r="35" spans="2:8">
      <c r="B35" s="21">
        <v>11</v>
      </c>
      <c r="C35" s="21">
        <v>1</v>
      </c>
      <c r="D35" s="33" t="s">
        <v>74</v>
      </c>
      <c r="E35" s="25" t="s">
        <v>77</v>
      </c>
      <c r="F35" s="28" t="s">
        <v>19</v>
      </c>
      <c r="G35" s="28" t="s">
        <v>78</v>
      </c>
      <c r="H35" s="26" t="s">
        <v>62</v>
      </c>
    </row>
    <row r="36" spans="2:8">
      <c r="B36" s="19">
        <v>12</v>
      </c>
      <c r="C36" s="19">
        <v>1</v>
      </c>
      <c r="D36" s="20" t="s">
        <v>84</v>
      </c>
      <c r="E36" s="20" t="s">
        <v>85</v>
      </c>
      <c r="F36" s="20" t="s">
        <v>19</v>
      </c>
      <c r="G36" s="20" t="s">
        <v>86</v>
      </c>
      <c r="H36" s="24" t="s">
        <v>87</v>
      </c>
    </row>
    <row r="37" spans="2:8">
      <c r="B37" s="19"/>
      <c r="C37" s="19"/>
      <c r="D37" s="31" t="s">
        <v>18</v>
      </c>
      <c r="E37" s="29" t="s">
        <v>88</v>
      </c>
      <c r="F37" s="32" t="s">
        <v>19</v>
      </c>
      <c r="G37" s="32" t="s">
        <v>89</v>
      </c>
      <c r="H37" s="30" t="s">
        <v>90</v>
      </c>
    </row>
    <row r="38" spans="2:8">
      <c r="B38" s="19"/>
      <c r="C38" s="19"/>
      <c r="D38" s="31" t="s">
        <v>18</v>
      </c>
      <c r="E38" s="29" t="s">
        <v>91</v>
      </c>
      <c r="F38" s="32" t="s">
        <v>19</v>
      </c>
      <c r="G38" s="32" t="s">
        <v>92</v>
      </c>
      <c r="H38" s="30" t="s">
        <v>93</v>
      </c>
    </row>
    <row r="39" spans="2:8">
      <c r="B39" s="19"/>
      <c r="C39" s="19"/>
      <c r="D39" s="31" t="s">
        <v>18</v>
      </c>
      <c r="E39" s="29" t="s">
        <v>94</v>
      </c>
      <c r="F39" s="32" t="s">
        <v>19</v>
      </c>
      <c r="G39" s="32" t="s">
        <v>95</v>
      </c>
      <c r="H39" s="30" t="s">
        <v>96</v>
      </c>
    </row>
    <row r="40" spans="2:8" ht="15" customHeight="1">
      <c r="B40" s="21">
        <v>13</v>
      </c>
      <c r="C40" s="21">
        <v>1</v>
      </c>
      <c r="D40" s="22" t="s">
        <v>79</v>
      </c>
      <c r="E40" s="22" t="s">
        <v>80</v>
      </c>
      <c r="F40" s="22" t="s">
        <v>16</v>
      </c>
      <c r="G40" s="22" t="s">
        <v>81</v>
      </c>
      <c r="H40" s="23" t="s">
        <v>82</v>
      </c>
    </row>
    <row r="41" spans="2:8" ht="6.95" customHeight="1">
      <c r="B41" s="16"/>
      <c r="C41" s="16"/>
      <c r="D41" s="16"/>
      <c r="E41" s="17"/>
      <c r="F41" s="17"/>
      <c r="G41" s="18"/>
      <c r="H41" s="17"/>
    </row>
    <row r="42" spans="2:8" ht="15.75" customHeight="1">
      <c r="B42" s="11"/>
      <c r="C42" s="11"/>
      <c r="D42" s="11"/>
      <c r="E42"/>
      <c r="F42"/>
      <c r="G42"/>
      <c r="H42"/>
    </row>
    <row r="43" spans="2:8">
      <c r="B4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3" s="14"/>
      <c r="D43" s="14"/>
      <c r="E43" s="14"/>
      <c r="F43" s="14"/>
      <c r="G43" s="14"/>
      <c r="H43" s="14"/>
    </row>
    <row r="44" spans="2:8">
      <c r="B44" s="14"/>
      <c r="C44" s="14"/>
      <c r="D44" s="14"/>
      <c r="E44" s="14"/>
      <c r="F44" s="14"/>
      <c r="G44" s="14"/>
      <c r="H44" s="14"/>
    </row>
    <row r="45" spans="2:8" s="10" customFormat="1" ht="45" customHeight="1">
      <c r="B45" s="37" t="s">
        <v>12</v>
      </c>
      <c r="C45" s="37"/>
      <c r="D45" s="37"/>
      <c r="E45" s="37"/>
      <c r="F45" s="37"/>
      <c r="G45" s="37"/>
      <c r="H45" s="37"/>
    </row>
    <row r="46" spans="2:8">
      <c r="B46" s="14"/>
      <c r="C46" s="14"/>
      <c r="D46" s="14"/>
      <c r="E46" s="14"/>
      <c r="F46" s="14"/>
      <c r="G46" s="14"/>
      <c r="H46" s="14"/>
    </row>
    <row r="47" spans="2:8" ht="75" customHeight="1">
      <c r="B47" s="37" t="s">
        <v>13</v>
      </c>
      <c r="C47" s="37"/>
      <c r="D47" s="37"/>
      <c r="E47" s="37"/>
      <c r="F47" s="37"/>
      <c r="G47" s="37"/>
      <c r="H47" s="37"/>
    </row>
    <row r="48" spans="2:8">
      <c r="B48" s="12"/>
      <c r="C48" s="12"/>
      <c r="D48" s="12"/>
      <c r="E48" s="12"/>
      <c r="F48" s="12"/>
      <c r="G48" s="12"/>
      <c r="H48" s="12"/>
    </row>
    <row r="49" spans="2:8">
      <c r="B49" s="38" t="s">
        <v>14</v>
      </c>
      <c r="C49" s="38"/>
      <c r="D49" s="38"/>
      <c r="E49" s="38"/>
      <c r="F49" s="38"/>
      <c r="G49" s="38"/>
      <c r="H49" s="38"/>
    </row>
    <row r="50" spans="2:8">
      <c r="B50" s="14"/>
      <c r="C50" s="14"/>
      <c r="D50" s="14"/>
      <c r="E50" s="14"/>
      <c r="F50" s="14"/>
      <c r="G50" s="14"/>
      <c r="H50" s="14"/>
    </row>
    <row r="51" spans="2:8">
      <c r="B51" s="14" t="str">
        <f ca="1">CONCATENATE("©", YEAR(TODAY())&amp;" ", "Vishay Intertechnology, Inc. All Rights Reserved.")</f>
        <v>©2023 Vishay Intertechnology, Inc. All Rights Reserved.</v>
      </c>
      <c r="C51" s="14"/>
      <c r="D51" s="14"/>
      <c r="E51" s="14"/>
      <c r="F51" s="14"/>
      <c r="G51" s="14"/>
      <c r="H51" s="14"/>
    </row>
  </sheetData>
  <sheetProtection formatCells="0" formatColumns="0" formatRows="0" insertRows="0" deleteRows="0" selectLockedCells="1" sort="0" autoFilter="0"/>
  <mergeCells count="9">
    <mergeCell ref="B47:H47"/>
    <mergeCell ref="B49:H49"/>
    <mergeCell ref="B45:H45"/>
    <mergeCell ref="B12:F12"/>
    <mergeCell ref="E2:H3"/>
    <mergeCell ref="E5:G5"/>
    <mergeCell ref="E6:G6"/>
    <mergeCell ref="E7:G7"/>
    <mergeCell ref="E8:G8"/>
  </mergeCells>
  <phoneticPr fontId="35"/>
  <conditionalFormatting sqref="E8:E10">
    <cfRule type="cellIs" dxfId="9" priority="1" operator="notEqual">
      <formula>"none"</formula>
    </cfRule>
  </conditionalFormatting>
  <hyperlinks>
    <hyperlink ref="E11" r:id="rId1" xr:uid="{A6B08638-AE10-414E-9AB8-9B69BEE20B18}"/>
    <hyperlink ref="E9" r:id="rId2" xr:uid="{A4F34CEE-1D3B-4272-ADEA-3354217D82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