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3FF744F-DE9C-4ECA-937A-7EA87A633DB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1" i="1" s="1"/>
  <c r="B22" i="1" s="1"/>
  <c r="B23" i="1" s="1"/>
  <c r="B24" i="1" s="1"/>
  <c r="B25" i="1" s="1"/>
  <c r="B26" i="1" s="1"/>
  <c r="B27" i="1" s="1"/>
  <c r="B28" i="1" s="1"/>
  <c r="B30" i="1" s="1"/>
  <c r="B32" i="1" s="1"/>
  <c r="B33" i="1" s="1"/>
  <c r="B34" i="1" s="1"/>
  <c r="B35" i="1" s="1"/>
  <c r="B36" i="1" s="1"/>
  <c r="B37" i="1" s="1"/>
  <c r="B38" i="1" s="1"/>
  <c r="B39" i="1" s="1"/>
  <c r="B40" i="1" s="1"/>
  <c r="B41" i="1" s="1"/>
  <c r="B42" i="1" s="1"/>
  <c r="B43" i="1" s="1"/>
  <c r="B46" i="1" s="1"/>
  <c r="B49" i="1" s="1"/>
  <c r="B52" i="1" s="1"/>
  <c r="B55" i="1" s="1"/>
  <c r="B56" i="1" s="1"/>
  <c r="B58" i="1" s="1"/>
  <c r="B60" i="1" s="1"/>
  <c r="B61" i="1" s="1"/>
  <c r="B62" i="1" s="1"/>
  <c r="B63" i="1" s="1"/>
  <c r="B64" i="1" s="1"/>
  <c r="B65" i="1" s="1"/>
  <c r="B66" i="1" s="1"/>
  <c r="B67" i="1" s="1"/>
  <c r="B68" i="1" s="1"/>
  <c r="B69" i="1" s="1"/>
  <c r="B70" i="1" s="1"/>
  <c r="B71" i="1" s="1"/>
  <c r="B72" i="1" s="1"/>
  <c r="B73" i="1" s="1"/>
  <c r="B76" i="1"/>
</calcChain>
</file>

<file path=xl/sharedStrings.xml><?xml version="1.0" encoding="utf-8"?>
<sst xmlns="http://schemas.openxmlformats.org/spreadsheetml/2006/main" count="238" uniqueCount="173">
  <si>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</si>
  <si>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</si>
  <si>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</si>
  <si>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</si>
  <si>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</si>
  <si>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</si>
  <si>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</si>
  <si>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</si>
  <si>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</si>
  <si>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</si>
  <si>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</si>
  <si>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</si>
  <si>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</si>
  <si>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</si>
  <si>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R3</t>
  </si>
  <si>
    <t>C3</t>
  </si>
  <si>
    <t>Murata</t>
  </si>
  <si>
    <t>C1</t>
  </si>
  <si>
    <t>C2S C5S C6S C7S C8S C9S</t>
  </si>
  <si>
    <t>CAP.,  CHIP 0402, OPEN</t>
  </si>
  <si>
    <t>C27-28 C1S C3S C4S</t>
  </si>
  <si>
    <t>CAP.,  CHIP 1206, OPEN</t>
  </si>
  <si>
    <t>C14 C16</t>
  </si>
  <si>
    <t>CAP.,  CHIP 1210, OPEN</t>
  </si>
  <si>
    <t>C13, C15</t>
  </si>
  <si>
    <t>CAP., X5R, 100uF 6.3V 20%, 100uF</t>
  </si>
  <si>
    <t>GRM31CR60J107ME39</t>
  </si>
  <si>
    <t>C25</t>
  </si>
  <si>
    <t>CAP., C0G, 47pF 50V 5%, 47pF</t>
  </si>
  <si>
    <t>GRM1885C1H470JA01</t>
  </si>
  <si>
    <t>C10-12 C18 C20 C22 C24 C29</t>
  </si>
  <si>
    <t>CAP., CHIP 0603, OPEN</t>
  </si>
  <si>
    <t>C23</t>
  </si>
  <si>
    <t>CAP., CHIP 0805, OPEN</t>
  </si>
  <si>
    <t>C0S</t>
  </si>
  <si>
    <t>CAP., TANT., EIA-7343 OPEN, OPEN</t>
  </si>
  <si>
    <t>CAP., THD-2 OPEN, OPEN</t>
  </si>
  <si>
    <t>CAP., X5R, 10uF 25V 10%, 10uF</t>
  </si>
  <si>
    <t>GRM21BR61E106KA73</t>
  </si>
  <si>
    <t>C5-6</t>
  </si>
  <si>
    <t>CAP., X5R, 2.2uF 16V 10%, 2.2uF</t>
  </si>
  <si>
    <t>GRM155R61C225KE11</t>
  </si>
  <si>
    <t>C17 C19 C21</t>
  </si>
  <si>
    <t>CAP., X5R, 22uF 10V 20%, 22uF</t>
  </si>
  <si>
    <t>GRM21BR61A226ME44</t>
  </si>
  <si>
    <t>C2 C30</t>
  </si>
  <si>
    <t>CAP., X5R, 22uF 25V 20%, 22uF</t>
  </si>
  <si>
    <t>GRM31CR61E226ME15</t>
  </si>
  <si>
    <t>C4 C7 C9</t>
  </si>
  <si>
    <t>CAP., X7R, 100nF 50V 10%, 100nF</t>
  </si>
  <si>
    <t>GRM188R71H104KA93</t>
  </si>
  <si>
    <t>C26</t>
  </si>
  <si>
    <t>CAP., C0G, 10nF 50V 5%, 10nF</t>
  </si>
  <si>
    <t>GRM1885C1H103JA01</t>
  </si>
  <si>
    <t>C8</t>
  </si>
  <si>
    <t>CAP., C0G, 1nF 50V 5%, 1nF</t>
  </si>
  <si>
    <t>GRM1885C1H102JA01</t>
  </si>
  <si>
    <t>J10</t>
  </si>
  <si>
    <t>CONN., FEMALE - RA, 09-PIN, 100cc, HDR-RA09</t>
  </si>
  <si>
    <t>SULLINS</t>
  </si>
  <si>
    <t>PPTC091LGBN-RC</t>
  </si>
  <si>
    <t>J14</t>
  </si>
  <si>
    <t>CONN., HEADER, 12-PIN 2-ROW, .100cc, 12-PIN</t>
  </si>
  <si>
    <t>PBC06DFAN</t>
  </si>
  <si>
    <t>J1-2 J4-5 J7 J15-17 J21</t>
  </si>
  <si>
    <t>CONN., HEADER, 2-PIN 1-ROW, .100cc, 2-PIN</t>
  </si>
  <si>
    <t>PBC02SAAN</t>
  </si>
  <si>
    <t>J6 J8-9 J11-13 J19</t>
  </si>
  <si>
    <t>CONN., HEADER, 3-PIN 1-ROW, .100cc, 3-PIN</t>
  </si>
  <si>
    <t>PBC03SAAN</t>
  </si>
  <si>
    <t>J3</t>
  </si>
  <si>
    <t>CONN., HEADER, 4-PIN 1-ROW, .100cc, 4-PIN</t>
  </si>
  <si>
    <t>PBC04SAAN</t>
  </si>
  <si>
    <t>J1S</t>
  </si>
  <si>
    <t>CONN., HEADER, 5-PIN 1-ROW, .100cc, 5-PIN</t>
  </si>
  <si>
    <t>PBC05SAAN</t>
  </si>
  <si>
    <t>IC, CTQFN 3x3mm 20-PIN MIC24045, QFN-3x3 20-PIN</t>
  </si>
  <si>
    <t>MICREL</t>
  </si>
  <si>
    <t>MIC24045QFN</t>
  </si>
  <si>
    <t>U1S</t>
  </si>
  <si>
    <t>IC, CTQFN 3x3mm 20-PIN MIC24045, OPEN</t>
  </si>
  <si>
    <t>L3</t>
  </si>
  <si>
    <t>INDUCTOR, SMT, 2.2uH, 7.2Arms, 2.2uH</t>
  </si>
  <si>
    <t>COILCRAFT</t>
  </si>
  <si>
    <t>XAL5030-222ME</t>
  </si>
  <si>
    <t>L4 L1S</t>
  </si>
  <si>
    <t>INDUCTOR, SMT, 4mm x 4mm, OPEN</t>
  </si>
  <si>
    <t>Coilcraft</t>
  </si>
  <si>
    <t>XAL40xx</t>
  </si>
  <si>
    <t>INDUCTOR, SMT, IHLP-2020CZ-01-xxx, OPEN</t>
  </si>
  <si>
    <t>IHLP-2020CZ-01-xxx</t>
  </si>
  <si>
    <t>L2</t>
  </si>
  <si>
    <t>INDUCTOR, SMT, IHLP-2525CZ-01-xxx, OPEN</t>
  </si>
  <si>
    <t>IHLP-2525CZ-01-xxx</t>
  </si>
  <si>
    <t>J18</t>
  </si>
  <si>
    <t>JUMPER, 2PIN, .100cc .062pcb, 2PIN</t>
  </si>
  <si>
    <t>SAMTEC</t>
  </si>
  <si>
    <t>TSW-102-07-L-S</t>
  </si>
  <si>
    <t>Q2</t>
  </si>
  <si>
    <t>MOSFET, N-CH, FDS6670A, FDS6670A</t>
  </si>
  <si>
    <t>FAIRCHILD</t>
  </si>
  <si>
    <t>FDS6670A</t>
  </si>
  <si>
    <t>Q1</t>
  </si>
  <si>
    <t>MOSFET, N-CH, SOT-23, OPEN</t>
  </si>
  <si>
    <t>R4 R7 R15 R17-18</t>
  </si>
  <si>
    <t>RES., CHIP 0-OHM 1A 0603, 0</t>
  </si>
  <si>
    <t>Yageo</t>
  </si>
  <si>
    <t>RC0603JR-07000RL</t>
  </si>
  <si>
    <t>R1 R1S R2S</t>
  </si>
  <si>
    <t>RES., CHIP 0402, OPEN</t>
  </si>
  <si>
    <t>R2 R5-6</t>
  </si>
  <si>
    <t>RES., CHIP 0603, OPEN</t>
  </si>
  <si>
    <t>RES., CHIP 0805, OPEN</t>
  </si>
  <si>
    <t>R10-13</t>
  </si>
  <si>
    <t>RES., CHIP 1-OHM 5% 2512, 1</t>
  </si>
  <si>
    <t>RC2512JR-071R00L</t>
  </si>
  <si>
    <t>R9</t>
  </si>
  <si>
    <t>RES., CHIP 10K-OHM 5% 0603, 10K</t>
  </si>
  <si>
    <t>RC0603JR-0710K0L</t>
  </si>
  <si>
    <t>R16</t>
  </si>
  <si>
    <t>RES., CHIP 1206, OPEN</t>
  </si>
  <si>
    <t>R26</t>
  </si>
  <si>
    <t>RES., CHIP 2.55 KOHM 1% 0603, 2.55K</t>
  </si>
  <si>
    <t>RC0603FR-072K55L</t>
  </si>
  <si>
    <t>R14</t>
  </si>
  <si>
    <t>RES., CHIP 20K-OHM 5% 0603, 20K</t>
  </si>
  <si>
    <t>RC0603JR-0720K0L</t>
  </si>
  <si>
    <t>R8</t>
  </si>
  <si>
    <t>RES., CHIP 49.9-OHM 1% 0603, 49.9</t>
  </si>
  <si>
    <t>RC0603FR-0749R9L</t>
  </si>
  <si>
    <t>TP1-2</t>
  </si>
  <si>
    <t>TESTPOINT, CLIP, WHITE .075"DIA, WHITE</t>
  </si>
  <si>
    <t>KEYSTONE</t>
  </si>
  <si>
    <t>CON1-2 CON4-5 CON7-8</t>
  </si>
  <si>
    <t>TESTPOINT, TURRET, .090, 0.09</t>
  </si>
  <si>
    <t>1502-2(MM#2551-2)</t>
  </si>
  <si>
    <t>CON3 CON6 CON9-10</t>
  </si>
  <si>
    <t>TESTPOINT, TURRET, .090, OPEN</t>
  </si>
  <si>
    <t>JP18, JP3</t>
  </si>
  <si>
    <t>JUMPER, 2-way, 2.54 mm pitch, 2-pin</t>
  </si>
  <si>
    <t>Multi Comp</t>
  </si>
  <si>
    <t>SPC20479</t>
  </si>
  <si>
    <t>MIC24046</t>
  </si>
  <si>
    <t>5A Pin-Programmable Buck Converter</t>
  </si>
  <si>
    <t>Vishay</t>
  </si>
  <si>
    <t>option</t>
  </si>
  <si>
    <t>100uF, 6.3V, 3216-18, Polymer</t>
  </si>
  <si>
    <t>T55A107M6R3C0045</t>
  </si>
  <si>
    <t>SMD, 3.2 x 1.6 x 1.8mm</t>
  </si>
  <si>
    <t>22uF, 35V, 7343-20, Polymer</t>
  </si>
  <si>
    <t>T55V226M035C0070</t>
  </si>
  <si>
    <t>SMD, 7.3 x 4.3 x 2.0mm</t>
  </si>
  <si>
    <t>1.0μH 8.0A Inductor SMD 5.5x5.2x3.0mm 155*C</t>
  </si>
  <si>
    <t>IHLP2020CZER1R0M51</t>
  </si>
  <si>
    <t>Vishay offers low-profile &amp; soft-saturation</t>
  </si>
  <si>
    <t>1.0μH 9.2A Inductor SMD 5.5x5.2x3.0mm 125*C</t>
  </si>
  <si>
    <t>IHLP2020CZER1R0M01</t>
  </si>
  <si>
    <t>1.0μH 4.8A Inductor SMD 4.7x4.3x2.0mm 155*C</t>
  </si>
  <si>
    <t>IHLP1616BZER1R0M51</t>
  </si>
  <si>
    <t>1.0μH 3.8A Inductor SMD 4.7x4.3x2.0mm 125*C</t>
  </si>
  <si>
    <t>IHLP1616BZER1R0M01</t>
  </si>
  <si>
    <t>22uF, 10V, A-case 3216-18, Polymer</t>
  </si>
  <si>
    <t>T55A226M010C0200</t>
  </si>
  <si>
    <t>SMD, 3.2 x 1.6 x 1.8mm (1206)</t>
  </si>
  <si>
    <t>SI4386DY-T1-E3</t>
  </si>
  <si>
    <t>SI2338DS-T1-GE3</t>
  </si>
  <si>
    <t>MOSFET N-CH 30V 6A SOT23</t>
  </si>
  <si>
    <t>リファレンス回路リンク</t>
  </si>
  <si>
    <t>リファレンス回路掲載ページ</t>
  </si>
  <si>
    <t>ネクスティ問合せ</t>
  </si>
  <si>
    <t>https://www.e-nexty.com/inquiries/new</t>
  </si>
  <si>
    <t>https://ww1.microchip.com/downloads/en/DeviceDoc/MIC24046_EB.pdf</t>
    <phoneticPr fontId="32"/>
  </si>
  <si>
    <t>P4.P5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</si>
</sst>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4"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74</xdr:row>
      <xdr:rowOff>9525</xdr:rowOff>
    </xdr:from>
    <xdr:to>
      <xdr:col>8</xdr:col>
      <xdr:colOff>0</xdr:colOff>
      <xdr:row>77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78</xdr:row>
      <xdr:rowOff>9525</xdr:rowOff>
    </xdr:from>
    <xdr:to>
      <xdr:col>7</xdr:col>
      <xdr:colOff>2324101</xdr:colOff>
      <xdr:row>82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83</xdr:row>
      <xdr:rowOff>19050</xdr:rowOff>
    </xdr:from>
    <xdr:to>
      <xdr:col>8</xdr:col>
      <xdr:colOff>9525</xdr:colOff>
      <xdr:row>85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86</xdr:row>
      <xdr:rowOff>9525</xdr:rowOff>
    </xdr:from>
    <xdr:to>
      <xdr:col>8</xdr:col>
      <xdr:colOff>0</xdr:colOff>
      <xdr:row>87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4046_E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3"/>
      <c r="E5" s="41"/>
      <c r="F5" s="41"/>
      <c r="G5" s="41"/>
      <c r="H5" s="17"/>
    </row>
    <row r="6" spans="2:10" ht="15" customHeight="1">
      <c r="B6" s="18"/>
      <c r="C6" s="18"/>
      <c r="D6" s="23" t="s">
        <v>7</v>
      </c>
      <c r="E6" s="42" t="s">
        <v>142</v>
      </c>
      <c r="F6" s="42"/>
      <c r="G6" s="42"/>
      <c r="H6" s="18"/>
    </row>
    <row r="7" spans="2:10" ht="15" customHeight="1">
      <c r="B7" s="19"/>
      <c r="C7" s="19"/>
      <c r="D7" s="23" t="s">
        <v>8</v>
      </c>
      <c r="E7" s="40" t="s">
        <v>143</v>
      </c>
      <c r="F7" s="41"/>
      <c r="G7" s="41"/>
      <c r="H7" s="19"/>
    </row>
    <row r="8" spans="2:10" ht="15" customHeight="1">
      <c r="B8" s="19"/>
      <c r="C8" s="19"/>
      <c r="D8" s="23" t="s">
        <v>9</v>
      </c>
      <c r="E8" s="39" t="s">
        <v>10</v>
      </c>
      <c r="F8" s="39"/>
      <c r="G8" s="39"/>
      <c r="H8" s="19"/>
    </row>
    <row r="9" spans="2:10" ht="15" customHeight="1">
      <c r="B9" s="19"/>
      <c r="C9" s="19"/>
      <c r="D9" s="23" t="s">
        <v>167</v>
      </c>
      <c r="E9" s="43" t="s">
        <v>171</v>
      </c>
      <c r="F9" s="24"/>
      <c r="G9" s="24"/>
      <c r="H9" s="19"/>
    </row>
    <row r="10" spans="2:10" ht="15" customHeight="1">
      <c r="B10" s="19"/>
      <c r="C10" s="19"/>
      <c r="D10" s="23" t="s">
        <v>168</v>
      </c>
      <c r="E10" s="44" t="s">
        <v>172</v>
      </c>
      <c r="F10" s="24"/>
      <c r="G10" s="24"/>
      <c r="H10" s="19"/>
    </row>
    <row r="11" spans="2:10" ht="15" customHeight="1">
      <c r="B11" s="19"/>
      <c r="C11" s="19"/>
      <c r="D11" s="23" t="s">
        <v>169</v>
      </c>
      <c r="E11" s="34" t="s">
        <v>170</v>
      </c>
      <c r="F11" s="24"/>
      <c r="G11" s="24"/>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6</v>
      </c>
      <c r="D16" s="6" t="s">
        <v>18</v>
      </c>
      <c r="E16" s="4" t="s">
        <v>19</v>
      </c>
      <c r="F16" s="4"/>
      <c r="G16" s="4"/>
      <c r="H16" s="4"/>
      <c r="J16" s="22"/>
    </row>
    <row r="17" spans="2:10">
      <c r="B17" s="7">
        <f>B16+1</f>
        <v>2</v>
      </c>
      <c r="C17" s="7">
        <v>5</v>
      </c>
      <c r="D17" s="7" t="s">
        <v>20</v>
      </c>
      <c r="E17" s="13" t="s">
        <v>21</v>
      </c>
      <c r="F17" s="5"/>
      <c r="G17" s="5"/>
      <c r="H17" s="5"/>
      <c r="J17" s="22"/>
    </row>
    <row r="18" spans="2:10">
      <c r="B18" s="6">
        <f t="shared" ref="B18:B73" si="0">B17+1</f>
        <v>3</v>
      </c>
      <c r="C18" s="6">
        <v>2</v>
      </c>
      <c r="D18" s="6" t="s">
        <v>22</v>
      </c>
      <c r="E18" s="14" t="s">
        <v>23</v>
      </c>
      <c r="F18" s="4"/>
      <c r="G18" s="4"/>
      <c r="H18" s="4"/>
      <c r="J18" s="22"/>
    </row>
    <row r="19" spans="2:10">
      <c r="B19" s="7">
        <f t="shared" si="0"/>
        <v>4</v>
      </c>
      <c r="C19" s="7">
        <v>2</v>
      </c>
      <c r="D19" s="7" t="s">
        <v>24</v>
      </c>
      <c r="E19" s="13" t="s">
        <v>25</v>
      </c>
      <c r="F19" s="5" t="s">
        <v>16</v>
      </c>
      <c r="G19" s="5" t="s">
        <v>26</v>
      </c>
      <c r="H19" s="5"/>
      <c r="J19" s="22"/>
    </row>
    <row r="20" spans="2:10">
      <c r="B20" s="7"/>
      <c r="C20" s="7"/>
      <c r="D20" s="25" t="s">
        <v>145</v>
      </c>
      <c r="E20" s="26" t="s">
        <v>146</v>
      </c>
      <c r="F20" s="27" t="s">
        <v>144</v>
      </c>
      <c r="G20" s="27" t="s">
        <v>147</v>
      </c>
      <c r="H20" s="28" t="s">
        <v>148</v>
      </c>
      <c r="J20" s="22"/>
    </row>
    <row r="21" spans="2:10">
      <c r="B21" s="6">
        <f>B19+1</f>
        <v>5</v>
      </c>
      <c r="C21" s="6">
        <v>1</v>
      </c>
      <c r="D21" s="6" t="s">
        <v>27</v>
      </c>
      <c r="E21" s="14" t="s">
        <v>28</v>
      </c>
      <c r="F21" s="4" t="s">
        <v>16</v>
      </c>
      <c r="G21" s="4" t="s">
        <v>29</v>
      </c>
      <c r="H21" s="4"/>
      <c r="J21" s="22"/>
    </row>
    <row r="22" spans="2:10">
      <c r="B22" s="7">
        <f t="shared" si="0"/>
        <v>6</v>
      </c>
      <c r="C22" s="7">
        <v>8</v>
      </c>
      <c r="D22" s="7" t="s">
        <v>30</v>
      </c>
      <c r="E22" s="13" t="s">
        <v>31</v>
      </c>
      <c r="F22" s="5"/>
      <c r="G22" s="13"/>
      <c r="H22" s="5"/>
      <c r="J22" s="22"/>
    </row>
    <row r="23" spans="2:10">
      <c r="B23" s="6">
        <f t="shared" si="0"/>
        <v>7</v>
      </c>
      <c r="C23" s="6">
        <v>1</v>
      </c>
      <c r="D23" s="6" t="s">
        <v>32</v>
      </c>
      <c r="E23" s="14" t="s">
        <v>33</v>
      </c>
      <c r="F23" s="4"/>
      <c r="G23" s="4"/>
      <c r="H23" s="4"/>
      <c r="J23" s="22"/>
    </row>
    <row r="24" spans="2:10">
      <c r="B24" s="7">
        <f t="shared" si="0"/>
        <v>8</v>
      </c>
      <c r="C24" s="7">
        <v>1</v>
      </c>
      <c r="D24" s="7" t="s">
        <v>34</v>
      </c>
      <c r="E24" s="5" t="s">
        <v>35</v>
      </c>
      <c r="F24" s="5"/>
      <c r="G24" s="5"/>
      <c r="H24" s="5"/>
      <c r="J24" s="22"/>
    </row>
    <row r="25" spans="2:10">
      <c r="B25" s="6">
        <f t="shared" si="0"/>
        <v>9</v>
      </c>
      <c r="C25" s="6">
        <v>1</v>
      </c>
      <c r="D25" s="6" t="s">
        <v>17</v>
      </c>
      <c r="E25" s="4" t="s">
        <v>36</v>
      </c>
      <c r="F25" s="4"/>
      <c r="G25" s="4"/>
      <c r="H25" s="4"/>
      <c r="J25" s="22"/>
    </row>
    <row r="26" spans="2:10">
      <c r="B26" s="7">
        <f t="shared" si="0"/>
        <v>10</v>
      </c>
      <c r="C26" s="7">
        <v>1</v>
      </c>
      <c r="D26" s="7" t="s">
        <v>15</v>
      </c>
      <c r="E26" s="5" t="s">
        <v>37</v>
      </c>
      <c r="F26" s="5" t="s">
        <v>16</v>
      </c>
      <c r="G26" s="13" t="s">
        <v>38</v>
      </c>
      <c r="H26" s="5"/>
      <c r="J26" s="22"/>
    </row>
    <row r="27" spans="2:10">
      <c r="B27" s="6">
        <f t="shared" si="0"/>
        <v>11</v>
      </c>
      <c r="C27" s="6">
        <v>2</v>
      </c>
      <c r="D27" s="6" t="s">
        <v>39</v>
      </c>
      <c r="E27" s="4" t="s">
        <v>40</v>
      </c>
      <c r="F27" s="4" t="s">
        <v>16</v>
      </c>
      <c r="G27" s="14" t="s">
        <v>41</v>
      </c>
      <c r="H27" s="4"/>
      <c r="J27" s="22"/>
    </row>
    <row r="28" spans="2:10">
      <c r="B28" s="7">
        <f t="shared" si="0"/>
        <v>12</v>
      </c>
      <c r="C28" s="7">
        <v>3</v>
      </c>
      <c r="D28" s="7" t="s">
        <v>42</v>
      </c>
      <c r="E28" s="5" t="s">
        <v>43</v>
      </c>
      <c r="F28" s="5" t="s">
        <v>16</v>
      </c>
      <c r="G28" s="13" t="s">
        <v>44</v>
      </c>
      <c r="H28" s="5"/>
      <c r="J28" s="22"/>
    </row>
    <row r="29" spans="2:10">
      <c r="B29" s="7"/>
      <c r="C29" s="7"/>
      <c r="D29" s="25" t="s">
        <v>145</v>
      </c>
      <c r="E29" s="26" t="s">
        <v>161</v>
      </c>
      <c r="F29" s="27" t="s">
        <v>144</v>
      </c>
      <c r="G29" s="27" t="s">
        <v>162</v>
      </c>
      <c r="H29" s="28" t="s">
        <v>163</v>
      </c>
      <c r="J29" s="22"/>
    </row>
    <row r="30" spans="2:10">
      <c r="B30" s="6">
        <f>B28+1</f>
        <v>13</v>
      </c>
      <c r="C30" s="6">
        <v>2</v>
      </c>
      <c r="D30" s="6" t="s">
        <v>45</v>
      </c>
      <c r="E30" s="4" t="s">
        <v>46</v>
      </c>
      <c r="F30" s="4" t="s">
        <v>16</v>
      </c>
      <c r="G30" s="14" t="s">
        <v>47</v>
      </c>
      <c r="H30" s="4"/>
      <c r="J30" s="22"/>
    </row>
    <row r="31" spans="2:10">
      <c r="B31" s="6"/>
      <c r="C31" s="6"/>
      <c r="D31" s="29" t="s">
        <v>145</v>
      </c>
      <c r="E31" s="30" t="s">
        <v>149</v>
      </c>
      <c r="F31" s="31" t="s">
        <v>144</v>
      </c>
      <c r="G31" s="31" t="s">
        <v>150</v>
      </c>
      <c r="H31" s="32" t="s">
        <v>151</v>
      </c>
      <c r="J31" s="22"/>
    </row>
    <row r="32" spans="2:10">
      <c r="B32" s="7">
        <f>B30+1</f>
        <v>14</v>
      </c>
      <c r="C32" s="7">
        <v>3</v>
      </c>
      <c r="D32" s="7" t="s">
        <v>48</v>
      </c>
      <c r="E32" s="5" t="s">
        <v>49</v>
      </c>
      <c r="F32" s="5" t="s">
        <v>16</v>
      </c>
      <c r="G32" s="13" t="s">
        <v>50</v>
      </c>
      <c r="H32" s="5"/>
      <c r="J32" s="22"/>
    </row>
    <row r="33" spans="2:10">
      <c r="B33" s="6">
        <f t="shared" si="0"/>
        <v>15</v>
      </c>
      <c r="C33" s="6">
        <v>1</v>
      </c>
      <c r="D33" s="6" t="s">
        <v>51</v>
      </c>
      <c r="E33" s="4" t="s">
        <v>52</v>
      </c>
      <c r="F33" s="4" t="s">
        <v>16</v>
      </c>
      <c r="G33" s="14" t="s">
        <v>53</v>
      </c>
      <c r="H33" s="4"/>
      <c r="J33" s="22"/>
    </row>
    <row r="34" spans="2:10">
      <c r="B34" s="7">
        <f t="shared" si="0"/>
        <v>16</v>
      </c>
      <c r="C34" s="7">
        <v>1</v>
      </c>
      <c r="D34" s="7" t="s">
        <v>54</v>
      </c>
      <c r="E34" s="5" t="s">
        <v>55</v>
      </c>
      <c r="F34" s="5" t="s">
        <v>16</v>
      </c>
      <c r="G34" s="5" t="s">
        <v>56</v>
      </c>
      <c r="H34" s="5"/>
      <c r="J34" s="22"/>
    </row>
    <row r="35" spans="2:10">
      <c r="B35" s="6">
        <f t="shared" si="0"/>
        <v>17</v>
      </c>
      <c r="C35" s="6">
        <v>1</v>
      </c>
      <c r="D35" s="6" t="s">
        <v>57</v>
      </c>
      <c r="E35" s="4" t="s">
        <v>58</v>
      </c>
      <c r="F35" s="4" t="s">
        <v>59</v>
      </c>
      <c r="G35" s="4" t="s">
        <v>60</v>
      </c>
      <c r="H35" s="4"/>
      <c r="J35" s="22"/>
    </row>
    <row r="36" spans="2:10">
      <c r="B36" s="7">
        <f t="shared" si="0"/>
        <v>18</v>
      </c>
      <c r="C36" s="7">
        <v>1</v>
      </c>
      <c r="D36" s="7" t="s">
        <v>61</v>
      </c>
      <c r="E36" s="5" t="s">
        <v>62</v>
      </c>
      <c r="F36" s="5" t="s">
        <v>59</v>
      </c>
      <c r="G36" s="13" t="s">
        <v>63</v>
      </c>
      <c r="H36" s="5"/>
      <c r="J36" s="22"/>
    </row>
    <row r="37" spans="2:10">
      <c r="B37" s="6">
        <f t="shared" si="0"/>
        <v>19</v>
      </c>
      <c r="C37" s="6">
        <v>9</v>
      </c>
      <c r="D37" s="6" t="s">
        <v>64</v>
      </c>
      <c r="E37" s="4" t="s">
        <v>65</v>
      </c>
      <c r="F37" s="4" t="s">
        <v>59</v>
      </c>
      <c r="G37" s="14" t="s">
        <v>66</v>
      </c>
      <c r="H37" s="4"/>
      <c r="J37" s="22"/>
    </row>
    <row r="38" spans="2:10">
      <c r="B38" s="7">
        <f t="shared" si="0"/>
        <v>20</v>
      </c>
      <c r="C38" s="7">
        <v>7</v>
      </c>
      <c r="D38" s="7" t="s">
        <v>67</v>
      </c>
      <c r="E38" s="5" t="s">
        <v>68</v>
      </c>
      <c r="F38" s="5" t="s">
        <v>59</v>
      </c>
      <c r="G38" s="13" t="s">
        <v>69</v>
      </c>
      <c r="H38" s="5"/>
      <c r="J38" s="22"/>
    </row>
    <row r="39" spans="2:10">
      <c r="B39" s="6">
        <f t="shared" si="0"/>
        <v>21</v>
      </c>
      <c r="C39" s="6">
        <v>1</v>
      </c>
      <c r="D39" s="6" t="s">
        <v>70</v>
      </c>
      <c r="E39" s="4" t="s">
        <v>71</v>
      </c>
      <c r="F39" s="4" t="s">
        <v>59</v>
      </c>
      <c r="G39" s="4" t="s">
        <v>72</v>
      </c>
      <c r="H39" s="4"/>
      <c r="J39" s="22"/>
    </row>
    <row r="40" spans="2:10">
      <c r="B40" s="7">
        <f t="shared" si="0"/>
        <v>22</v>
      </c>
      <c r="C40" s="7">
        <v>1</v>
      </c>
      <c r="D40" s="7" t="s">
        <v>73</v>
      </c>
      <c r="E40" s="5" t="s">
        <v>74</v>
      </c>
      <c r="F40" s="5" t="s">
        <v>59</v>
      </c>
      <c r="G40" s="13" t="s">
        <v>75</v>
      </c>
      <c r="H40" s="5"/>
      <c r="J40" s="22"/>
    </row>
    <row r="41" spans="2:10">
      <c r="B41" s="6">
        <f t="shared" si="0"/>
        <v>23</v>
      </c>
      <c r="C41" s="6">
        <v>1</v>
      </c>
      <c r="D41" s="6" t="s">
        <v>12</v>
      </c>
      <c r="E41" s="4" t="s">
        <v>76</v>
      </c>
      <c r="F41" s="4" t="s">
        <v>77</v>
      </c>
      <c r="G41" s="14" t="s">
        <v>78</v>
      </c>
      <c r="H41" s="4"/>
      <c r="J41" s="22"/>
    </row>
    <row r="42" spans="2:10">
      <c r="B42" s="7">
        <f t="shared" si="0"/>
        <v>24</v>
      </c>
      <c r="C42" s="7">
        <v>1</v>
      </c>
      <c r="D42" s="7" t="s">
        <v>79</v>
      </c>
      <c r="E42" s="5" t="s">
        <v>80</v>
      </c>
      <c r="F42" s="5" t="s">
        <v>77</v>
      </c>
      <c r="G42" s="13" t="s">
        <v>78</v>
      </c>
      <c r="H42" s="5"/>
      <c r="J42" s="22"/>
    </row>
    <row r="43" spans="2:10">
      <c r="B43" s="6">
        <f t="shared" si="0"/>
        <v>25</v>
      </c>
      <c r="C43" s="6">
        <v>1</v>
      </c>
      <c r="D43" s="6" t="s">
        <v>81</v>
      </c>
      <c r="E43" s="4" t="s">
        <v>82</v>
      </c>
      <c r="F43" s="4" t="s">
        <v>83</v>
      </c>
      <c r="G43" s="14" t="s">
        <v>84</v>
      </c>
      <c r="H43" s="4"/>
      <c r="J43" s="22"/>
    </row>
    <row r="44" spans="2:10">
      <c r="B44" s="6"/>
      <c r="C44" s="6"/>
      <c r="D44" s="29" t="s">
        <v>145</v>
      </c>
      <c r="E44" s="30" t="s">
        <v>152</v>
      </c>
      <c r="F44" s="31" t="s">
        <v>144</v>
      </c>
      <c r="G44" s="31" t="s">
        <v>153</v>
      </c>
      <c r="H44" s="32" t="s">
        <v>154</v>
      </c>
      <c r="J44" s="22"/>
    </row>
    <row r="45" spans="2:10">
      <c r="B45" s="6"/>
      <c r="C45" s="6"/>
      <c r="D45" s="29" t="s">
        <v>145</v>
      </c>
      <c r="E45" s="30" t="s">
        <v>155</v>
      </c>
      <c r="F45" s="31" t="s">
        <v>144</v>
      </c>
      <c r="G45" s="31" t="s">
        <v>156</v>
      </c>
      <c r="H45" s="32" t="s">
        <v>154</v>
      </c>
      <c r="J45" s="22"/>
    </row>
    <row r="46" spans="2:10">
      <c r="B46" s="7">
        <f>B43+1</f>
        <v>26</v>
      </c>
      <c r="C46" s="7">
        <v>2</v>
      </c>
      <c r="D46" s="7" t="s">
        <v>85</v>
      </c>
      <c r="E46" s="5" t="s">
        <v>86</v>
      </c>
      <c r="F46" s="5" t="s">
        <v>87</v>
      </c>
      <c r="G46" s="13" t="s">
        <v>88</v>
      </c>
      <c r="H46" s="5"/>
      <c r="J46" s="22"/>
    </row>
    <row r="47" spans="2:10">
      <c r="B47" s="7"/>
      <c r="C47" s="7"/>
      <c r="D47" s="25" t="s">
        <v>145</v>
      </c>
      <c r="E47" s="26" t="s">
        <v>157</v>
      </c>
      <c r="F47" s="27" t="s">
        <v>144</v>
      </c>
      <c r="G47" s="27" t="s">
        <v>158</v>
      </c>
      <c r="H47" s="28" t="s">
        <v>154</v>
      </c>
      <c r="J47" s="22"/>
    </row>
    <row r="48" spans="2:10">
      <c r="B48" s="7"/>
      <c r="C48" s="7"/>
      <c r="D48" s="25" t="s">
        <v>145</v>
      </c>
      <c r="E48" s="26" t="s">
        <v>159</v>
      </c>
      <c r="F48" s="27" t="s">
        <v>144</v>
      </c>
      <c r="G48" s="27" t="s">
        <v>160</v>
      </c>
      <c r="H48" s="28" t="s">
        <v>154</v>
      </c>
      <c r="J48" s="22"/>
    </row>
    <row r="49" spans="2:10">
      <c r="B49" s="6">
        <f>B46+1</f>
        <v>27</v>
      </c>
      <c r="C49" s="6">
        <v>1</v>
      </c>
      <c r="D49" s="6" t="s">
        <v>13</v>
      </c>
      <c r="E49" s="4" t="s">
        <v>89</v>
      </c>
      <c r="F49" s="4" t="s">
        <v>144</v>
      </c>
      <c r="G49" s="14" t="s">
        <v>90</v>
      </c>
      <c r="H49" s="4"/>
      <c r="J49" s="22"/>
    </row>
    <row r="50" spans="2:10">
      <c r="B50" s="6"/>
      <c r="C50" s="6"/>
      <c r="D50" s="29" t="s">
        <v>145</v>
      </c>
      <c r="E50" s="30" t="s">
        <v>152</v>
      </c>
      <c r="F50" s="31" t="s">
        <v>144</v>
      </c>
      <c r="G50" s="31" t="s">
        <v>153</v>
      </c>
      <c r="H50" s="32" t="s">
        <v>154</v>
      </c>
      <c r="J50" s="22"/>
    </row>
    <row r="51" spans="2:10">
      <c r="B51" s="6"/>
      <c r="C51" s="6"/>
      <c r="D51" s="29" t="s">
        <v>145</v>
      </c>
      <c r="E51" s="30" t="s">
        <v>155</v>
      </c>
      <c r="F51" s="31" t="s">
        <v>144</v>
      </c>
      <c r="G51" s="31" t="s">
        <v>156</v>
      </c>
      <c r="H51" s="32" t="s">
        <v>154</v>
      </c>
      <c r="J51" s="22"/>
    </row>
    <row r="52" spans="2:10">
      <c r="B52" s="7">
        <f>B49+1</f>
        <v>28</v>
      </c>
      <c r="C52" s="7">
        <v>1</v>
      </c>
      <c r="D52" s="7" t="s">
        <v>91</v>
      </c>
      <c r="E52" s="5" t="s">
        <v>92</v>
      </c>
      <c r="F52" s="5" t="s">
        <v>144</v>
      </c>
      <c r="G52" s="5" t="s">
        <v>93</v>
      </c>
      <c r="H52" s="5"/>
      <c r="J52" s="22"/>
    </row>
    <row r="53" spans="2:10">
      <c r="B53" s="7"/>
      <c r="C53" s="7"/>
      <c r="D53" s="25" t="s">
        <v>145</v>
      </c>
      <c r="E53" s="26" t="s">
        <v>152</v>
      </c>
      <c r="F53" s="27" t="s">
        <v>144</v>
      </c>
      <c r="G53" s="27" t="s">
        <v>153</v>
      </c>
      <c r="H53" s="28" t="s">
        <v>154</v>
      </c>
      <c r="J53" s="22"/>
    </row>
    <row r="54" spans="2:10">
      <c r="B54" s="7"/>
      <c r="C54" s="7"/>
      <c r="D54" s="25" t="s">
        <v>145</v>
      </c>
      <c r="E54" s="26" t="s">
        <v>155</v>
      </c>
      <c r="F54" s="27" t="s">
        <v>144</v>
      </c>
      <c r="G54" s="27" t="s">
        <v>156</v>
      </c>
      <c r="H54" s="28" t="s">
        <v>154</v>
      </c>
      <c r="J54" s="22"/>
    </row>
    <row r="55" spans="2:10">
      <c r="B55" s="6">
        <f>B52+1</f>
        <v>29</v>
      </c>
      <c r="C55" s="6">
        <v>1</v>
      </c>
      <c r="D55" s="6" t="s">
        <v>94</v>
      </c>
      <c r="E55" s="4" t="s">
        <v>95</v>
      </c>
      <c r="F55" s="4" t="s">
        <v>96</v>
      </c>
      <c r="G55" s="4" t="s">
        <v>97</v>
      </c>
      <c r="H55" s="4"/>
      <c r="J55" s="22"/>
    </row>
    <row r="56" spans="2:10">
      <c r="B56" s="7">
        <f t="shared" si="0"/>
        <v>30</v>
      </c>
      <c r="C56" s="7">
        <v>1</v>
      </c>
      <c r="D56" s="7" t="s">
        <v>98</v>
      </c>
      <c r="E56" s="5" t="s">
        <v>99</v>
      </c>
      <c r="F56" s="5" t="s">
        <v>100</v>
      </c>
      <c r="G56" s="13" t="s">
        <v>101</v>
      </c>
      <c r="H56" s="5"/>
      <c r="J56" s="22"/>
    </row>
    <row r="57" spans="2:10">
      <c r="B57" s="7"/>
      <c r="C57" s="7"/>
      <c r="D57" s="25" t="s">
        <v>145</v>
      </c>
      <c r="E57" s="26" t="s">
        <v>164</v>
      </c>
      <c r="F57" s="27" t="s">
        <v>144</v>
      </c>
      <c r="G57" s="33" t="s">
        <v>164</v>
      </c>
      <c r="H57" s="5"/>
      <c r="J57" s="22"/>
    </row>
    <row r="58" spans="2:10">
      <c r="B58" s="6">
        <f>B56+1</f>
        <v>31</v>
      </c>
      <c r="C58" s="6">
        <v>1</v>
      </c>
      <c r="D58" s="6" t="s">
        <v>102</v>
      </c>
      <c r="E58" s="4" t="s">
        <v>103</v>
      </c>
      <c r="F58" s="4"/>
      <c r="G58" s="4"/>
      <c r="H58" s="4"/>
      <c r="J58" s="22"/>
    </row>
    <row r="59" spans="2:10">
      <c r="B59" s="6"/>
      <c r="C59" s="6"/>
      <c r="D59" s="29" t="s">
        <v>145</v>
      </c>
      <c r="E59" s="30" t="s">
        <v>166</v>
      </c>
      <c r="F59" s="31" t="s">
        <v>144</v>
      </c>
      <c r="G59" s="31" t="s">
        <v>165</v>
      </c>
      <c r="H59" s="4"/>
      <c r="J59" s="22"/>
    </row>
    <row r="60" spans="2:10">
      <c r="B60" s="7">
        <f>B58+1</f>
        <v>32</v>
      </c>
      <c r="C60" s="7">
        <v>5</v>
      </c>
      <c r="D60" s="7" t="s">
        <v>104</v>
      </c>
      <c r="E60" s="5" t="s">
        <v>105</v>
      </c>
      <c r="F60" s="5" t="s">
        <v>106</v>
      </c>
      <c r="G60" s="13" t="s">
        <v>107</v>
      </c>
      <c r="H60" s="5"/>
      <c r="J60" s="22"/>
    </row>
    <row r="61" spans="2:10">
      <c r="B61" s="6">
        <f t="shared" si="0"/>
        <v>33</v>
      </c>
      <c r="C61" s="6">
        <v>3</v>
      </c>
      <c r="D61" s="6" t="s">
        <v>108</v>
      </c>
      <c r="E61" s="4" t="s">
        <v>109</v>
      </c>
      <c r="F61" s="4"/>
      <c r="G61" s="14"/>
      <c r="H61" s="4"/>
      <c r="J61" s="22"/>
    </row>
    <row r="62" spans="2:10">
      <c r="B62" s="7">
        <f t="shared" si="0"/>
        <v>34</v>
      </c>
      <c r="C62" s="7">
        <v>3</v>
      </c>
      <c r="D62" s="7" t="s">
        <v>110</v>
      </c>
      <c r="E62" s="5" t="s">
        <v>111</v>
      </c>
      <c r="F62" s="5"/>
      <c r="G62" s="13"/>
      <c r="H62" s="5"/>
      <c r="J62" s="22"/>
    </row>
    <row r="63" spans="2:10">
      <c r="B63" s="6">
        <f t="shared" si="0"/>
        <v>35</v>
      </c>
      <c r="C63" s="6">
        <v>1</v>
      </c>
      <c r="D63" s="6" t="s">
        <v>14</v>
      </c>
      <c r="E63" s="4" t="s">
        <v>112</v>
      </c>
      <c r="F63" s="4"/>
      <c r="G63" s="14"/>
      <c r="H63" s="4"/>
      <c r="J63" s="22"/>
    </row>
    <row r="64" spans="2:10">
      <c r="B64" s="7">
        <f t="shared" si="0"/>
        <v>36</v>
      </c>
      <c r="C64" s="7">
        <v>4</v>
      </c>
      <c r="D64" s="7" t="s">
        <v>113</v>
      </c>
      <c r="E64" s="5" t="s">
        <v>114</v>
      </c>
      <c r="F64" s="5" t="s">
        <v>106</v>
      </c>
      <c r="G64" s="13" t="s">
        <v>115</v>
      </c>
      <c r="H64" s="5"/>
      <c r="J64" s="22"/>
    </row>
    <row r="65" spans="2:10">
      <c r="B65" s="6">
        <f t="shared" si="0"/>
        <v>37</v>
      </c>
      <c r="C65" s="6">
        <v>1</v>
      </c>
      <c r="D65" s="6" t="s">
        <v>116</v>
      </c>
      <c r="E65" s="4" t="s">
        <v>117</v>
      </c>
      <c r="F65" s="4" t="s">
        <v>106</v>
      </c>
      <c r="G65" s="14" t="s">
        <v>118</v>
      </c>
      <c r="H65" s="4"/>
      <c r="J65" s="22"/>
    </row>
    <row r="66" spans="2:10">
      <c r="B66" s="7">
        <f t="shared" si="0"/>
        <v>38</v>
      </c>
      <c r="C66" s="7">
        <v>1</v>
      </c>
      <c r="D66" s="7" t="s">
        <v>119</v>
      </c>
      <c r="E66" s="5" t="s">
        <v>120</v>
      </c>
      <c r="F66" s="5"/>
      <c r="G66" s="5"/>
      <c r="H66" s="5"/>
      <c r="J66" s="22"/>
    </row>
    <row r="67" spans="2:10">
      <c r="B67" s="6">
        <f t="shared" si="0"/>
        <v>39</v>
      </c>
      <c r="C67" s="6">
        <v>1</v>
      </c>
      <c r="D67" s="6" t="s">
        <v>121</v>
      </c>
      <c r="E67" s="4" t="s">
        <v>122</v>
      </c>
      <c r="F67" s="4" t="s">
        <v>106</v>
      </c>
      <c r="G67" s="4" t="s">
        <v>123</v>
      </c>
      <c r="H67" s="4"/>
      <c r="J67" s="22"/>
    </row>
    <row r="68" spans="2:10">
      <c r="B68" s="7">
        <f t="shared" si="0"/>
        <v>40</v>
      </c>
      <c r="C68" s="7">
        <v>1</v>
      </c>
      <c r="D68" s="7" t="s">
        <v>124</v>
      </c>
      <c r="E68" s="5" t="s">
        <v>125</v>
      </c>
      <c r="F68" s="5" t="s">
        <v>106</v>
      </c>
      <c r="G68" s="13" t="s">
        <v>126</v>
      </c>
      <c r="H68" s="5"/>
      <c r="J68" s="22"/>
    </row>
    <row r="69" spans="2:10">
      <c r="B69" s="6">
        <f t="shared" si="0"/>
        <v>41</v>
      </c>
      <c r="C69" s="6">
        <v>1</v>
      </c>
      <c r="D69" s="6" t="s">
        <v>127</v>
      </c>
      <c r="E69" s="4" t="s">
        <v>128</v>
      </c>
      <c r="F69" s="4" t="s">
        <v>106</v>
      </c>
      <c r="G69" s="14" t="s">
        <v>129</v>
      </c>
      <c r="H69" s="4"/>
      <c r="J69" s="22"/>
    </row>
    <row r="70" spans="2:10">
      <c r="B70" s="7">
        <f t="shared" si="0"/>
        <v>42</v>
      </c>
      <c r="C70" s="7">
        <v>2</v>
      </c>
      <c r="D70" s="7" t="s">
        <v>130</v>
      </c>
      <c r="E70" s="5" t="s">
        <v>131</v>
      </c>
      <c r="F70" s="5" t="s">
        <v>132</v>
      </c>
      <c r="G70" s="13">
        <v>5002</v>
      </c>
      <c r="H70" s="5"/>
      <c r="J70" s="22"/>
    </row>
    <row r="71" spans="2:10">
      <c r="B71" s="6">
        <f t="shared" si="0"/>
        <v>43</v>
      </c>
      <c r="C71" s="6">
        <v>6</v>
      </c>
      <c r="D71" s="6" t="s">
        <v>133</v>
      </c>
      <c r="E71" s="4" t="s">
        <v>134</v>
      </c>
      <c r="F71" s="4" t="s">
        <v>132</v>
      </c>
      <c r="G71" s="4" t="s">
        <v>135</v>
      </c>
      <c r="H71" s="4"/>
      <c r="J71" s="22"/>
    </row>
    <row r="72" spans="2:10">
      <c r="B72" s="7">
        <f t="shared" si="0"/>
        <v>44</v>
      </c>
      <c r="C72" s="7">
        <v>4</v>
      </c>
      <c r="D72" s="7" t="s">
        <v>136</v>
      </c>
      <c r="E72" s="5" t="s">
        <v>137</v>
      </c>
      <c r="F72" s="5" t="s">
        <v>132</v>
      </c>
      <c r="G72" s="13" t="s">
        <v>135</v>
      </c>
      <c r="H72" s="5"/>
      <c r="J72" s="22"/>
    </row>
    <row r="73" spans="2:10">
      <c r="B73" s="6">
        <f t="shared" si="0"/>
        <v>45</v>
      </c>
      <c r="C73" s="6">
        <v>2</v>
      </c>
      <c r="D73" s="6" t="s">
        <v>138</v>
      </c>
      <c r="E73" s="4" t="s">
        <v>139</v>
      </c>
      <c r="F73" s="4" t="s">
        <v>140</v>
      </c>
      <c r="G73" s="14" t="s">
        <v>141</v>
      </c>
      <c r="H73" s="4"/>
      <c r="J73" s="22"/>
    </row>
    <row r="74" spans="2:10" ht="6.95" customHeight="1">
      <c r="B74" s="11"/>
      <c r="C74" s="11"/>
      <c r="D74" s="11"/>
      <c r="E74" s="10"/>
      <c r="F74" s="10"/>
      <c r="G74" s="16"/>
      <c r="H74" s="10"/>
    </row>
    <row r="76" spans="2:10">
      <c r="B7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8" spans="2:10">
      <c r="B78" s="35"/>
      <c r="C78" s="36"/>
      <c r="D78" s="36"/>
      <c r="E78" s="36"/>
      <c r="F78" s="36"/>
      <c r="G78" s="36"/>
      <c r="H78" s="36"/>
    </row>
  </sheetData>
  <mergeCells count="7">
    <mergeCell ref="B78:H78"/>
    <mergeCell ref="B12:F12"/>
    <mergeCell ref="E2:H3"/>
    <mergeCell ref="E8:G8"/>
    <mergeCell ref="E7:G7"/>
    <mergeCell ref="E6:G6"/>
    <mergeCell ref="E5:G5"/>
  </mergeCells>
  <phoneticPr fontId="32"/>
  <hyperlinks>
    <hyperlink ref="E11" r:id="rId1" xr:uid="{AD5E11F7-02CB-431C-A379-52EF0B6AD2FD}"/>
    <hyperlink ref="E9" r:id="rId2" xr:uid="{7523CE1D-F442-4DBC-BCF2-541B0B15FE53}"/>
  </hyperlinks>
  <pageMargins left="0.7" right="0.7" top="0.75" bottom="0.75" header="0.3" footer="0.3"/>
  <pageSetup scale="54"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2023-05-12T05:52:37Z</dcterms:modified>
</cp:coreProperties>
</file>