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20AE422C-1FE2-4819-AA5F-B7CA765640B3}"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BoM'!$B$1:$H$51</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7" i="1" l="1"/>
  <c r="B18" i="1" s="1"/>
  <c r="B20" i="1" s="1"/>
  <c r="B21" i="1" s="1"/>
  <c r="B22" i="1" s="1"/>
  <c r="B24" i="1" s="1"/>
  <c r="B25" i="1" s="1"/>
  <c r="B27" i="1" s="1"/>
  <c r="B28" i="1" s="1"/>
  <c r="B31" i="1" s="1"/>
  <c r="B32" i="1" s="1"/>
  <c r="B33" i="1" s="1"/>
  <c r="B34" i="1" s="1"/>
  <c r="B37" i="1"/>
</calcChain>
</file>

<file path=xl/sharedStrings.xml><?xml version="1.0" encoding="utf-8"?>
<sst xmlns="http://schemas.openxmlformats.org/spreadsheetml/2006/main" count="114" uniqueCount="75">
  <si>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</si>
  <si>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</si>
  <si>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</si>
  <si>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</si>
  <si>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</si>
  <si>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</si>
  <si>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</si>
  <si>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</si>
  <si>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</si>
  <si>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</si>
  <si>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</si>
  <si>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</si>
  <si>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U1</t>
  </si>
  <si>
    <t>N/A</t>
  </si>
  <si>
    <t>L1</t>
  </si>
  <si>
    <t>D1</t>
  </si>
  <si>
    <t>R1</t>
  </si>
  <si>
    <t>C1</t>
  </si>
  <si>
    <t>R3</t>
  </si>
  <si>
    <t>AVX(1)</t>
  </si>
  <si>
    <t>TDK(2)</t>
  </si>
  <si>
    <t>Murata(3)</t>
  </si>
  <si>
    <t>R2</t>
  </si>
  <si>
    <t>MIC2295</t>
  </si>
  <si>
    <t>1.2MHz 1.7A Isw PWM Boost Converter</t>
  </si>
  <si>
    <t>10µF 6.3V 0805 X5R Ceramic Capacitor</t>
  </si>
  <si>
    <t>08056D106MAT</t>
  </si>
  <si>
    <t>10µF 6.3V 0603 X5R Ceramic Capacitor</t>
  </si>
  <si>
    <t>C1608X5R0J106K</t>
  </si>
  <si>
    <t>GRM21BR61A106KE19L</t>
  </si>
  <si>
    <t>C2</t>
  </si>
  <si>
    <t>4.7µF 25V 1206 X5R Ceramic Capacitor</t>
  </si>
  <si>
    <t>1206YD475MAT</t>
  </si>
  <si>
    <t>C3216X5R1C475K</t>
  </si>
  <si>
    <t>GRM31CR61C475KA12L</t>
  </si>
  <si>
    <t>1A 40V Schottky Diode</t>
  </si>
  <si>
    <t>MCC(4)</t>
  </si>
  <si>
    <t>MBRX140</t>
  </si>
  <si>
    <t>Diodes Inc(6)</t>
  </si>
  <si>
    <t>1N5819HW</t>
  </si>
  <si>
    <t>10µH 650mA Inductor</t>
  </si>
  <si>
    <t>LQH43CN100K03</t>
  </si>
  <si>
    <t>10µH 800mA Inductor</t>
  </si>
  <si>
    <t>VLF4012AT-100MR79</t>
  </si>
  <si>
    <t>43.2kΩ 0603 Resistor</t>
  </si>
  <si>
    <t>Vishay(6)</t>
  </si>
  <si>
    <t>CRCW06034322FRT1</t>
  </si>
  <si>
    <t>4.99kΩ 0603 Resistor</t>
  </si>
  <si>
    <t>CRCW06034991FRT1</t>
  </si>
  <si>
    <t>10kΩ 0603 Resistor</t>
  </si>
  <si>
    <t>CRCW06031002FRT1</t>
  </si>
  <si>
    <t>1.2MHz PWM Step-Up Converter</t>
  </si>
  <si>
    <t>Micrel, Inc.(7)</t>
  </si>
  <si>
    <t>MIC2295YML</t>
  </si>
  <si>
    <t>option</t>
  </si>
  <si>
    <t>22uF, 10V, A-case 3216-18, Polymer</t>
  </si>
  <si>
    <t>Vishay</t>
  </si>
  <si>
    <t>T55A226M010C0200</t>
  </si>
  <si>
    <t>SMD, 3.2 x 1.6 x 1.8mm (1206)</t>
  </si>
  <si>
    <t>10uF, 25V, B-case (3528-21), Polymer</t>
  </si>
  <si>
    <t>T55B106M025C0100</t>
  </si>
  <si>
    <t>SMD, 3.5 x 2.8 x 2.1mm</t>
  </si>
  <si>
    <t>1N5819-E3/54</t>
  </si>
  <si>
    <t>DIODE SCHOTTKY 40V 1A DO204AL</t>
  </si>
  <si>
    <t>10μH 1.6A Inductor SMD 5.5x5.2x3.0mm 155*C</t>
  </si>
  <si>
    <t>IHLP2020CZER100M51</t>
  </si>
  <si>
    <t>Vishay offers low-profile &amp; soft-saturation</t>
  </si>
  <si>
    <t>10μH 2.5A Inductor SMD 5.5x5.2x3.0mm 125*C</t>
  </si>
  <si>
    <t>IHLP2020CZER100M01</t>
  </si>
  <si>
    <t>リファレンス回路リンク</t>
  </si>
  <si>
    <t>リファレンス回路掲載ページ</t>
  </si>
  <si>
    <t>ネクスティ問合せ</t>
  </si>
  <si>
    <t>https://www.e-nexty.com/inquiries/new</t>
  </si>
  <si>
    <t>https://ww1.microchip.com/downloads/en/DeviceDoc/mic2295.pdf</t>
    <phoneticPr fontId="32"/>
  </si>
  <si>
    <t>P11</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</si>
</sst>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3">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xf numFmtId="0" fontId="3" fillId="0" borderId="0" xfId="0" applyFont="1"/>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8" fillId="0" borderId="0" xfId="0" applyFont="1" applyAlignment="1">
      <alignment horizontal="center"/>
    </xf>
    <xf numFmtId="0" fontId="29" fillId="0" borderId="0" xfId="0" applyFont="1"/>
    <xf numFmtId="0" fontId="4" fillId="0" borderId="0" xfId="0" applyFont="1"/>
    <xf numFmtId="0" fontId="30" fillId="0" borderId="0" xfId="0" applyFont="1"/>
    <xf numFmtId="0" fontId="28" fillId="2" borderId="0" xfId="0" applyFont="1" applyFill="1" applyAlignment="1">
      <alignment horizontal="center"/>
    </xf>
    <xf numFmtId="0" fontId="29" fillId="2" borderId="0" xfId="0" applyFont="1" applyFill="1"/>
    <xf numFmtId="0" fontId="4" fillId="2" borderId="0" xfId="0" applyFont="1" applyFill="1"/>
    <xf numFmtId="0" fontId="30" fillId="2" borderId="0" xfId="0" applyFont="1" applyFill="1"/>
    <xf numFmtId="0" fontId="24" fillId="0" borderId="0" xfId="0" applyFont="1" applyAlignment="1">
      <alignment horizontal="left" vertical="center"/>
    </xf>
    <xf numFmtId="0" fontId="31" fillId="0" borderId="0" xfId="42" applyAlignment="1">
      <alignment horizontal="left" vertical="center"/>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xf>
    <xf numFmtId="0" fontId="22" fillId="0" borderId="0" xfId="0" applyFont="1" applyAlignment="1">
      <alignment horizontal="left" vertical="center"/>
    </xf>
    <xf numFmtId="0" fontId="31" fillId="0" borderId="0" xfId="42" applyFill="1" applyAlignment="1">
      <alignment horizontal="left" vertical="center"/>
    </xf>
    <xf numFmtId="0" fontId="17" fillId="0" borderId="0" xfId="0" applyFont="1" applyFill="1" applyAlignment="1">
      <alignment horizontal="left" vertical="center"/>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35</xdr:row>
      <xdr:rowOff>9525</xdr:rowOff>
    </xdr:from>
    <xdr:to>
      <xdr:col>8</xdr:col>
      <xdr:colOff>0</xdr:colOff>
      <xdr:row>38</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39</xdr:row>
      <xdr:rowOff>9525</xdr:rowOff>
    </xdr:from>
    <xdr:to>
      <xdr:col>7</xdr:col>
      <xdr:colOff>2324101</xdr:colOff>
      <xdr:row>43</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44</xdr:row>
      <xdr:rowOff>19050</xdr:rowOff>
    </xdr:from>
    <xdr:to>
      <xdr:col>8</xdr:col>
      <xdr:colOff>9525</xdr:colOff>
      <xdr:row>46</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47</xdr:row>
      <xdr:rowOff>9525</xdr:rowOff>
    </xdr:from>
    <xdr:to>
      <xdr:col>8</xdr:col>
      <xdr:colOff>0</xdr:colOff>
      <xdr:row>48</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1.microchip.com/downloads/en/DeviceDoc/mic2295.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39"/>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20"/>
      <c r="E2" s="37" t="s">
        <v>11</v>
      </c>
      <c r="F2" s="37"/>
      <c r="G2" s="37"/>
      <c r="H2" s="37"/>
    </row>
    <row r="3" spans="2:10" ht="15" customHeight="1">
      <c r="D3" s="20"/>
      <c r="E3" s="37"/>
      <c r="F3" s="37"/>
      <c r="G3" s="37"/>
      <c r="H3" s="37"/>
    </row>
    <row r="4" spans="2:10">
      <c r="B4"/>
    </row>
    <row r="5" spans="2:10" ht="15" customHeight="1">
      <c r="B5" s="17"/>
      <c r="C5" s="17"/>
      <c r="D5" s="23"/>
      <c r="E5" s="39"/>
      <c r="F5" s="39"/>
      <c r="G5" s="39"/>
      <c r="H5" s="17"/>
    </row>
    <row r="6" spans="2:10" ht="15" customHeight="1">
      <c r="B6" s="18"/>
      <c r="C6" s="18"/>
      <c r="D6" s="23" t="s">
        <v>7</v>
      </c>
      <c r="E6" s="40" t="s">
        <v>23</v>
      </c>
      <c r="F6" s="40"/>
      <c r="G6" s="40"/>
      <c r="H6" s="18"/>
    </row>
    <row r="7" spans="2:10" ht="15" customHeight="1">
      <c r="B7" s="19"/>
      <c r="C7" s="19"/>
      <c r="D7" s="23" t="s">
        <v>8</v>
      </c>
      <c r="E7" s="39" t="s">
        <v>24</v>
      </c>
      <c r="F7" s="39"/>
      <c r="G7" s="39"/>
      <c r="H7" s="19"/>
    </row>
    <row r="8" spans="2:10" ht="15" customHeight="1">
      <c r="B8" s="19"/>
      <c r="C8" s="19"/>
      <c r="D8" s="23" t="s">
        <v>9</v>
      </c>
      <c r="E8" s="38" t="s">
        <v>10</v>
      </c>
      <c r="F8" s="38"/>
      <c r="G8" s="38"/>
      <c r="H8" s="19"/>
    </row>
    <row r="9" spans="2:10" ht="15" customHeight="1">
      <c r="B9" s="19"/>
      <c r="C9" s="19"/>
      <c r="D9" s="23" t="s">
        <v>69</v>
      </c>
      <c r="E9" s="41" t="s">
        <v>73</v>
      </c>
      <c r="F9" s="32"/>
      <c r="G9" s="32"/>
      <c r="H9" s="19"/>
    </row>
    <row r="10" spans="2:10" ht="15" customHeight="1">
      <c r="B10" s="19"/>
      <c r="C10" s="19"/>
      <c r="D10" s="23" t="s">
        <v>70</v>
      </c>
      <c r="E10" s="42" t="s">
        <v>74</v>
      </c>
      <c r="F10" s="32"/>
      <c r="G10" s="32"/>
      <c r="H10" s="19"/>
    </row>
    <row r="11" spans="2:10" ht="15" customHeight="1">
      <c r="B11" s="19"/>
      <c r="C11" s="19"/>
      <c r="D11" s="23" t="s">
        <v>71</v>
      </c>
      <c r="E11" s="33" t="s">
        <v>72</v>
      </c>
      <c r="F11" s="32"/>
      <c r="G11" s="32"/>
      <c r="H11" s="19"/>
    </row>
    <row r="12" spans="2:10" ht="15.75" customHeight="1">
      <c r="B12" s="36"/>
      <c r="C12" s="36"/>
      <c r="D12" s="36"/>
      <c r="E12" s="36"/>
      <c r="F12" s="36"/>
      <c r="G12" s="15"/>
      <c r="H12" s="8"/>
    </row>
    <row r="13" spans="2:10" ht="6.95" customHeight="1"/>
    <row r="14" spans="2:10">
      <c r="B14" s="2" t="s">
        <v>0</v>
      </c>
      <c r="C14" s="2" t="s">
        <v>1</v>
      </c>
      <c r="D14" s="2" t="s">
        <v>2</v>
      </c>
      <c r="E14" s="3" t="s">
        <v>3</v>
      </c>
      <c r="F14" s="3" t="s">
        <v>6</v>
      </c>
      <c r="G14" s="3" t="s">
        <v>5</v>
      </c>
      <c r="H14" s="2" t="s">
        <v>4</v>
      </c>
    </row>
    <row r="15" spans="2:10" ht="6.95" customHeight="1">
      <c r="B15" s="9"/>
      <c r="C15" s="9"/>
      <c r="D15" s="9"/>
      <c r="E15" s="12"/>
      <c r="F15" s="12"/>
      <c r="G15" s="12"/>
      <c r="H15" s="9"/>
    </row>
    <row r="16" spans="2:10">
      <c r="B16" s="6">
        <v>1</v>
      </c>
      <c r="C16" s="6">
        <v>1</v>
      </c>
      <c r="D16" s="6" t="s">
        <v>17</v>
      </c>
      <c r="E16" s="4" t="s">
        <v>25</v>
      </c>
      <c r="F16" s="4" t="s">
        <v>19</v>
      </c>
      <c r="G16" s="4" t="s">
        <v>26</v>
      </c>
      <c r="H16" s="4" t="s">
        <v>13</v>
      </c>
      <c r="J16" s="22"/>
    </row>
    <row r="17" spans="2:10">
      <c r="B17" s="7">
        <f>B16+1</f>
        <v>2</v>
      </c>
      <c r="C17" s="7">
        <v>1</v>
      </c>
      <c r="D17" s="7" t="s">
        <v>17</v>
      </c>
      <c r="E17" s="5" t="s">
        <v>27</v>
      </c>
      <c r="F17" s="5" t="s">
        <v>20</v>
      </c>
      <c r="G17" s="13" t="s">
        <v>28</v>
      </c>
      <c r="H17" s="5" t="s">
        <v>13</v>
      </c>
      <c r="J17" s="22"/>
    </row>
    <row r="18" spans="2:10">
      <c r="B18" s="6">
        <f t="shared" ref="B18:B34" si="0">B17+1</f>
        <v>3</v>
      </c>
      <c r="C18" s="6">
        <v>1</v>
      </c>
      <c r="D18" s="6" t="s">
        <v>17</v>
      </c>
      <c r="E18" s="4" t="s">
        <v>25</v>
      </c>
      <c r="F18" s="4" t="s">
        <v>21</v>
      </c>
      <c r="G18" s="14" t="s">
        <v>29</v>
      </c>
      <c r="H18" s="4" t="s">
        <v>13</v>
      </c>
      <c r="J18" s="22"/>
    </row>
    <row r="19" spans="2:10">
      <c r="B19" s="6"/>
      <c r="C19" s="6"/>
      <c r="D19" s="28" t="s">
        <v>54</v>
      </c>
      <c r="E19" s="29" t="s">
        <v>55</v>
      </c>
      <c r="F19" s="30" t="s">
        <v>56</v>
      </c>
      <c r="G19" s="30" t="s">
        <v>57</v>
      </c>
      <c r="H19" s="31" t="s">
        <v>58</v>
      </c>
      <c r="J19" s="22"/>
    </row>
    <row r="20" spans="2:10">
      <c r="B20" s="7">
        <f>B18+1</f>
        <v>4</v>
      </c>
      <c r="C20" s="7">
        <v>1</v>
      </c>
      <c r="D20" s="7" t="s">
        <v>30</v>
      </c>
      <c r="E20" s="5" t="s">
        <v>31</v>
      </c>
      <c r="F20" s="5" t="s">
        <v>19</v>
      </c>
      <c r="G20" s="13" t="s">
        <v>32</v>
      </c>
      <c r="H20" s="5" t="s">
        <v>13</v>
      </c>
      <c r="J20" s="22"/>
    </row>
    <row r="21" spans="2:10">
      <c r="B21" s="6">
        <f t="shared" si="0"/>
        <v>5</v>
      </c>
      <c r="C21" s="6">
        <v>1</v>
      </c>
      <c r="D21" s="6" t="s">
        <v>30</v>
      </c>
      <c r="E21" s="4" t="s">
        <v>31</v>
      </c>
      <c r="F21" s="4" t="s">
        <v>20</v>
      </c>
      <c r="G21" s="14" t="s">
        <v>33</v>
      </c>
      <c r="H21" s="4" t="s">
        <v>13</v>
      </c>
      <c r="J21" s="22"/>
    </row>
    <row r="22" spans="2:10">
      <c r="B22" s="7">
        <f t="shared" si="0"/>
        <v>6</v>
      </c>
      <c r="C22" s="7">
        <v>1</v>
      </c>
      <c r="D22" s="7" t="s">
        <v>30</v>
      </c>
      <c r="E22" s="5" t="s">
        <v>31</v>
      </c>
      <c r="F22" s="5" t="s">
        <v>21</v>
      </c>
      <c r="G22" s="13" t="s">
        <v>34</v>
      </c>
      <c r="H22" s="5" t="s">
        <v>13</v>
      </c>
      <c r="J22" s="22"/>
    </row>
    <row r="23" spans="2:10">
      <c r="B23" s="7"/>
      <c r="C23" s="7"/>
      <c r="D23" s="24" t="s">
        <v>54</v>
      </c>
      <c r="E23" s="25" t="s">
        <v>59</v>
      </c>
      <c r="F23" s="26" t="s">
        <v>56</v>
      </c>
      <c r="G23" s="26" t="s">
        <v>60</v>
      </c>
      <c r="H23" s="27" t="s">
        <v>61</v>
      </c>
      <c r="J23" s="22"/>
    </row>
    <row r="24" spans="2:10">
      <c r="B24" s="6">
        <f>B22+1</f>
        <v>7</v>
      </c>
      <c r="C24" s="6">
        <v>1</v>
      </c>
      <c r="D24" s="6" t="s">
        <v>15</v>
      </c>
      <c r="E24" s="4" t="s">
        <v>35</v>
      </c>
      <c r="F24" s="4" t="s">
        <v>36</v>
      </c>
      <c r="G24" s="14" t="s">
        <v>37</v>
      </c>
      <c r="H24" s="4" t="s">
        <v>13</v>
      </c>
      <c r="J24" s="22"/>
    </row>
    <row r="25" spans="2:10">
      <c r="B25" s="7">
        <f t="shared" si="0"/>
        <v>8</v>
      </c>
      <c r="C25" s="7">
        <v>1</v>
      </c>
      <c r="D25" s="7" t="s">
        <v>15</v>
      </c>
      <c r="E25" s="5" t="s">
        <v>35</v>
      </c>
      <c r="F25" s="5" t="s">
        <v>38</v>
      </c>
      <c r="G25" s="5" t="s">
        <v>39</v>
      </c>
      <c r="H25" s="5" t="s">
        <v>13</v>
      </c>
      <c r="J25" s="22"/>
    </row>
    <row r="26" spans="2:10">
      <c r="B26" s="7"/>
      <c r="C26" s="7"/>
      <c r="D26" s="24" t="s">
        <v>54</v>
      </c>
      <c r="E26" s="25" t="s">
        <v>63</v>
      </c>
      <c r="F26" s="26" t="s">
        <v>56</v>
      </c>
      <c r="G26" s="26" t="s">
        <v>62</v>
      </c>
      <c r="H26" s="5"/>
      <c r="J26" s="22"/>
    </row>
    <row r="27" spans="2:10">
      <c r="B27" s="6">
        <f>B25+1</f>
        <v>9</v>
      </c>
      <c r="C27" s="6">
        <v>1</v>
      </c>
      <c r="D27" s="6" t="s">
        <v>14</v>
      </c>
      <c r="E27" s="4" t="s">
        <v>40</v>
      </c>
      <c r="F27" s="4" t="s">
        <v>21</v>
      </c>
      <c r="G27" s="4" t="s">
        <v>41</v>
      </c>
      <c r="H27" s="4" t="s">
        <v>13</v>
      </c>
      <c r="J27" s="22"/>
    </row>
    <row r="28" spans="2:10">
      <c r="B28" s="7">
        <f t="shared" si="0"/>
        <v>10</v>
      </c>
      <c r="C28" s="7">
        <v>1</v>
      </c>
      <c r="D28" s="7" t="s">
        <v>14</v>
      </c>
      <c r="E28" s="5" t="s">
        <v>42</v>
      </c>
      <c r="F28" s="5" t="s">
        <v>20</v>
      </c>
      <c r="G28" s="13" t="s">
        <v>43</v>
      </c>
      <c r="H28" s="5" t="s">
        <v>13</v>
      </c>
      <c r="J28" s="22"/>
    </row>
    <row r="29" spans="2:10">
      <c r="B29" s="7"/>
      <c r="C29" s="7"/>
      <c r="D29" s="24" t="s">
        <v>54</v>
      </c>
      <c r="E29" s="25" t="s">
        <v>64</v>
      </c>
      <c r="F29" s="26" t="s">
        <v>56</v>
      </c>
      <c r="G29" s="26" t="s">
        <v>65</v>
      </c>
      <c r="H29" s="27" t="s">
        <v>66</v>
      </c>
      <c r="J29" s="22"/>
    </row>
    <row r="30" spans="2:10">
      <c r="B30" s="7"/>
      <c r="C30" s="7"/>
      <c r="D30" s="24" t="s">
        <v>54</v>
      </c>
      <c r="E30" s="25" t="s">
        <v>67</v>
      </c>
      <c r="F30" s="26" t="s">
        <v>56</v>
      </c>
      <c r="G30" s="26" t="s">
        <v>68</v>
      </c>
      <c r="H30" s="27" t="s">
        <v>66</v>
      </c>
      <c r="J30" s="22"/>
    </row>
    <row r="31" spans="2:10">
      <c r="B31" s="6">
        <f>B28+1</f>
        <v>11</v>
      </c>
      <c r="C31" s="6">
        <v>1</v>
      </c>
      <c r="D31" s="6" t="s">
        <v>16</v>
      </c>
      <c r="E31" s="4" t="s">
        <v>44</v>
      </c>
      <c r="F31" s="4" t="s">
        <v>45</v>
      </c>
      <c r="G31" s="14" t="s">
        <v>46</v>
      </c>
      <c r="H31" s="4" t="s">
        <v>13</v>
      </c>
      <c r="J31" s="22"/>
    </row>
    <row r="32" spans="2:10">
      <c r="B32" s="7">
        <f t="shared" si="0"/>
        <v>12</v>
      </c>
      <c r="C32" s="7">
        <v>1</v>
      </c>
      <c r="D32" s="7" t="s">
        <v>22</v>
      </c>
      <c r="E32" s="5" t="s">
        <v>47</v>
      </c>
      <c r="F32" s="5" t="s">
        <v>45</v>
      </c>
      <c r="G32" s="13" t="s">
        <v>48</v>
      </c>
      <c r="H32" s="5" t="s">
        <v>13</v>
      </c>
      <c r="J32" s="22"/>
    </row>
    <row r="33" spans="2:10">
      <c r="B33" s="6">
        <f t="shared" si="0"/>
        <v>13</v>
      </c>
      <c r="C33" s="6">
        <v>1</v>
      </c>
      <c r="D33" s="6" t="s">
        <v>18</v>
      </c>
      <c r="E33" s="4" t="s">
        <v>49</v>
      </c>
      <c r="F33" s="4" t="s">
        <v>45</v>
      </c>
      <c r="G33" s="14" t="s">
        <v>50</v>
      </c>
      <c r="H33" s="4" t="s">
        <v>13</v>
      </c>
      <c r="J33" s="22"/>
    </row>
    <row r="34" spans="2:10">
      <c r="B34" s="7">
        <f t="shared" si="0"/>
        <v>14</v>
      </c>
      <c r="C34" s="7">
        <v>1</v>
      </c>
      <c r="D34" s="7" t="s">
        <v>12</v>
      </c>
      <c r="E34" s="5" t="s">
        <v>51</v>
      </c>
      <c r="F34" s="5" t="s">
        <v>52</v>
      </c>
      <c r="G34" s="13" t="s">
        <v>53</v>
      </c>
      <c r="H34" s="5" t="s">
        <v>13</v>
      </c>
      <c r="J34" s="22"/>
    </row>
    <row r="35" spans="2:10" ht="6.95" customHeight="1">
      <c r="B35" s="11"/>
      <c r="C35" s="11"/>
      <c r="D35" s="11"/>
      <c r="E35" s="10"/>
      <c r="F35" s="10"/>
      <c r="G35" s="16"/>
      <c r="H35" s="10"/>
    </row>
    <row r="37" spans="2:10">
      <c r="B37" s="21"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9" spans="2:10">
      <c r="B39" s="34"/>
      <c r="C39" s="35"/>
      <c r="D39" s="35"/>
      <c r="E39" s="35"/>
      <c r="F39" s="35"/>
      <c r="G39" s="35"/>
      <c r="H39" s="35"/>
    </row>
  </sheetData>
  <mergeCells count="7">
    <mergeCell ref="B39:H39"/>
    <mergeCell ref="B12:F12"/>
    <mergeCell ref="E2:H3"/>
    <mergeCell ref="E8:G8"/>
    <mergeCell ref="E7:G7"/>
    <mergeCell ref="E6:G6"/>
    <mergeCell ref="E5:G5"/>
  </mergeCells>
  <phoneticPr fontId="32"/>
  <hyperlinks>
    <hyperlink ref="E11" r:id="rId1" xr:uid="{85A261AA-A89F-4B0D-B3CF-7B9B3963FCA1}"/>
    <hyperlink ref="E9" r:id="rId2" xr:uid="{72C49458-3B69-4CE1-B147-3904A068D96E}"/>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2023-05-12T05:52:34Z</dcterms:modified>
</cp:coreProperties>
</file>