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A73975D-E190-4F72-8587-C183C009F22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BoM'!$B$1:$H$67</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9" i="1" l="1"/>
  <c r="B67" i="1"/>
</calcChain>
</file>

<file path=xl/sharedStrings.xml><?xml version="1.0" encoding="utf-8"?>
<sst xmlns="http://schemas.openxmlformats.org/spreadsheetml/2006/main" count="216" uniqueCount="155">
  <si>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</si>
  <si>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</si>
  <si>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</si>
  <si>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</si>
  <si>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</si>
  <si>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</si>
  <si>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</si>
  <si>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</si>
  <si>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</si>
  <si>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</si>
  <si>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</si>
  <si>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</si>
  <si>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</si>
  <si>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</si>
  <si>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</si>
  <si>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t>
  </si>
  <si>
    <t>CAP CER 10000PF 200V X7R 0805</t>
  </si>
  <si>
    <t>Samsung</t>
  </si>
  <si>
    <t xml:space="preserve">CL21B103KDCNNNC      </t>
  </si>
  <si>
    <t>C3, C4, C5</t>
  </si>
  <si>
    <t>CAP CER 2.2uF 10V 10% X7R SMD 0603</t>
  </si>
  <si>
    <t>Murata</t>
  </si>
  <si>
    <t xml:space="preserve">GRM188R71A225KE15D </t>
  </si>
  <si>
    <t>C6, C7</t>
  </si>
  <si>
    <t>CAP CER 0.1uF 25V 5% X7R SMD 0603</t>
  </si>
  <si>
    <t>Yageo</t>
  </si>
  <si>
    <t xml:space="preserve">CC0603JRX7R8BB104   </t>
  </si>
  <si>
    <t>C9</t>
  </si>
  <si>
    <t>CAP CER 2.2uF 16V 10% X5R SMD 0603</t>
  </si>
  <si>
    <t>TDK</t>
  </si>
  <si>
    <t>C1608X5R1C225K080AB</t>
  </si>
  <si>
    <t>C10</t>
  </si>
  <si>
    <t>CAP CER 0.1uF 16V 10% X7R SMD 0603</t>
  </si>
  <si>
    <t>CL10B104KO8NNNC</t>
  </si>
  <si>
    <t>D1, D2</t>
  </si>
  <si>
    <t>DIODE GEN PURP 100V 1A SMA</t>
  </si>
  <si>
    <t>ON Semiconductor</t>
  </si>
  <si>
    <t>SURA8110T3G</t>
  </si>
  <si>
    <t>D3</t>
  </si>
  <si>
    <t>DIO LED GREEN 3.2V 20mA 430mcd Clear SMD 0603</t>
  </si>
  <si>
    <t>Wurth Electronics</t>
  </si>
  <si>
    <t>150060GS75000</t>
  </si>
  <si>
    <t>R3, R9</t>
  </si>
  <si>
    <t>RES TKF 20k 1% 1/10W SMD 0603</t>
  </si>
  <si>
    <t>RC0603FR-0720KL</t>
  </si>
  <si>
    <t>R4</t>
  </si>
  <si>
    <t>RES SMD 15 OHM 1% 2W 2512</t>
  </si>
  <si>
    <t>Bourns</t>
  </si>
  <si>
    <t>CRM2512-FX-15R0ELF</t>
  </si>
  <si>
    <t>R5</t>
  </si>
  <si>
    <t>RES TKF 1M 5% 1/4W SMD 1206</t>
  </si>
  <si>
    <t>Panasonic</t>
  </si>
  <si>
    <t>ERJ-8GEYJ105V</t>
  </si>
  <si>
    <t>R7</t>
  </si>
  <si>
    <t>RES TKF 1k 1% 1/10W SMD 0603</t>
  </si>
  <si>
    <t>RC0603FR-071KL</t>
  </si>
  <si>
    <t>R10, R14</t>
  </si>
  <si>
    <t>RES TKF 100R 1% 1/4W SMD 1206</t>
  </si>
  <si>
    <t>RC1206FR-07100RL</t>
  </si>
  <si>
    <t>R13</t>
  </si>
  <si>
    <t>RES TKF 100R 1% 1/10W SMD 0603</t>
  </si>
  <si>
    <t>Rohm</t>
  </si>
  <si>
    <t>MCR03EZPFX1000</t>
  </si>
  <si>
    <t>R15, R16, R17, R18</t>
  </si>
  <si>
    <t>RES TKF 1.6K 1% 1/4W SMD 1206</t>
  </si>
  <si>
    <t>ERJ-8ENF1601V</t>
  </si>
  <si>
    <t>RShunt1</t>
  </si>
  <si>
    <t>CRE2512-FZ-R005E-3</t>
  </si>
  <si>
    <t>RShunt2</t>
  </si>
  <si>
    <t>RES TKF 0.1R 1% 2W SMD 2512</t>
  </si>
  <si>
    <t>Stackpole Electronics Inc</t>
  </si>
  <si>
    <t>RHC 2512 0.1 1% R</t>
  </si>
  <si>
    <t>U1</t>
  </si>
  <si>
    <t>Microchip</t>
  </si>
  <si>
    <t>MCP6C02T-020E/CHY</t>
  </si>
  <si>
    <t>U2</t>
  </si>
  <si>
    <t>MCP6271T-E/OT</t>
  </si>
  <si>
    <t>MCP6C02</t>
  </si>
  <si>
    <t>Option</t>
  </si>
  <si>
    <t>CAP MLCC 0.01µF ±10% 200V X7R 0805 SMD</t>
  </si>
  <si>
    <t>VISHAY</t>
  </si>
  <si>
    <t>VJ0805Y103KXCAC</t>
  </si>
  <si>
    <t xml:space="preserve">VJ Commercial Series </t>
  </si>
  <si>
    <t>CAP MLCC 2.2µF ±10% 10V X7R 0603 SMD</t>
  </si>
  <si>
    <t>VJ0603Y225KXQCW1BC</t>
  </si>
  <si>
    <t xml:space="preserve">VJ….W1BC Basic Commodity Series  </t>
  </si>
  <si>
    <t>CAP Polymer 3.3µF ±20% 10V J-case 1608-09 105°C</t>
  </si>
  <si>
    <t>T55J335M010C0500</t>
  </si>
  <si>
    <t>vPolyTan, Molded, High Performance SMD 0603</t>
  </si>
  <si>
    <t>Option (Vdd)</t>
  </si>
  <si>
    <t>CAP MLCC 0.1µF ±5% 25V X7R 0603 SMD</t>
  </si>
  <si>
    <t>VJ0603Y104JXXCW1BC</t>
  </si>
  <si>
    <t>CAP MLCC 2.2µF ±10% 16V X5R 0603 SMD</t>
  </si>
  <si>
    <t>VJ0603G225KXJCW1BC</t>
  </si>
  <si>
    <t>CAP MLCC 0.1µF ±10% 16V X7R 0603 SMD</t>
  </si>
  <si>
    <t>VJ0603Y104KXJCW1BC</t>
  </si>
  <si>
    <t>DIODES &amp; RECTIFIERS Standard Recovery 100V 1A Vf~1.016V MicroSMP (DO-219AD)</t>
  </si>
  <si>
    <t>MSE1PB-M3/89A</t>
  </si>
  <si>
    <t>eSMP, Single Configuration, SMD, 175°C (Tj), Very Low profile, Oxide planar junction, ESD Capability Rectifier, RoHS, H/F</t>
  </si>
  <si>
    <t>DIODES &amp; RECTIFIERS Fast Recovery 100V 1A Vf~1.3V SMP (DO-220AA)</t>
  </si>
  <si>
    <t>RS1PB-M3/84A</t>
  </si>
  <si>
    <t>General Purpose, Single Configuration, SMD, 150°C (Tj), High Current Density, Glass Passivated, RoHS, H/F</t>
  </si>
  <si>
    <t>DIODES &amp; RECTIFIERS Fast Recovery 100V 1A Vf~1.3V SMA (DO-214AC)</t>
  </si>
  <si>
    <t>RS1B-M3/61T</t>
  </si>
  <si>
    <t>General Purpose, Single Configuration, SMD, 150°C (Tj), High Fwd Surge capability, Glass passivated, RoHS, H/F</t>
  </si>
  <si>
    <t>CHIPLED GREEN HIGHBRIGHT POWER  λ:525nm Vf~2.8V SMD (0603)</t>
  </si>
  <si>
    <t>VLMTG1400-GS08</t>
  </si>
  <si>
    <t xml:space="preserve">Highbrigtht 0603 ChipLED, 1.6mm x 0.8mm </t>
  </si>
  <si>
    <t>RES 20kΩ ±1% 1/10W 0603 ±100ppm/°C SMD Thick Film</t>
  </si>
  <si>
    <t>CRCW060320K0FKEA</t>
  </si>
  <si>
    <t>CRCW e3 Standard Chip Resistor AEC-Q200</t>
  </si>
  <si>
    <t>RES 15Ω ±1% 2W 1225 Wide ±100ppm/°C SMD Thick Film</t>
  </si>
  <si>
    <t>RCL122515R0FKEG</t>
  </si>
  <si>
    <t>RCL e3 Long Side Termination, Chip Resistor AEC-Q200</t>
  </si>
  <si>
    <t>RES 15Ω ±1% 1.5W 2512 ±100ppm/°C SMD Thick Film</t>
  </si>
  <si>
    <t>CRCW251215R0FKEGHP</t>
  </si>
  <si>
    <t>CRCW-HP e3 Pulse Proof, High Power Chip Resistor AEC-Q200</t>
  </si>
  <si>
    <t>RES 1MΩ ±5% 1/4W 1206 ±200ppm/°C SMD Thick Film</t>
  </si>
  <si>
    <t>CRCW12061M00JNEA</t>
  </si>
  <si>
    <t>RES 100Ω ±1% 1/4W 1206 ±100ppm/°C SMD Thick Film</t>
  </si>
  <si>
    <t>CRCW1206100RFKEA</t>
  </si>
  <si>
    <t>RES 100Ω ±0.1% 1/4W 1206 ±25ppm/°C SMD Thin Film</t>
  </si>
  <si>
    <t>TNPW1206100RBEEA</t>
  </si>
  <si>
    <t>TNPW e3 High Stability Flat Chip Resistor AEC-Q200</t>
  </si>
  <si>
    <t>RES 0.005Ω ±1% 3W 2512 ±110ppm/°C SMD Power Metal Strip</t>
  </si>
  <si>
    <t>WSLP25125L000FEA</t>
  </si>
  <si>
    <t>WSLP Series, Very High Power (to 3W), Low Value (Down to 0.0005Ω), AEC-Q200</t>
  </si>
  <si>
    <t>RES MF 0.005R 1% 3W SMD 2512</t>
  </si>
  <si>
    <t>RES 0.005Ω ±1% 3W 2726 ±25ppm/°C SMD Power Metal Strip</t>
  </si>
  <si>
    <t>WSLT27265L000FEA</t>
  </si>
  <si>
    <t>WSLT2726 Series, High Temperature (275 °C), High Power, Low Value, 4-Terminal), AEC-Q200</t>
  </si>
  <si>
    <t>RES 1.6kΩ ±1% 1/4W 1206 ±100ppm/°C SMD Thick Film</t>
  </si>
  <si>
    <t>CRCW12061K60FKEA</t>
  </si>
  <si>
    <t>RES 100Ω ±1% 1/10W 0603 ±100ppm/°C SMD Thick Film</t>
  </si>
  <si>
    <t>CRCW0603100RFKEA</t>
  </si>
  <si>
    <t>RES 1kΩ ±1% 1/10W 0603 ±100ppm/°C SMD Thick Film</t>
  </si>
  <si>
    <t>CRCW06031K00FKEA</t>
  </si>
  <si>
    <t>RES 0.1Ω ±1% 2W 2512 ±100ppm/°C SMD Thick Film</t>
  </si>
  <si>
    <t>RCWE2512R100FKEA</t>
  </si>
  <si>
    <t>RCWE Series, Wraparound, Extremely Low Value (0.01Ω to 0.976Ω), AEC-Q200</t>
  </si>
  <si>
    <t>RES 0.1Ω ±1% 3W 2010 ±50ppm/°C SMD Power Metal Strip</t>
  </si>
  <si>
    <t>WFMB2010R1000FEA</t>
  </si>
  <si>
    <t>WFM Series, Low Value (10mΩ to 500mΩ), High Power, AEC-Q200</t>
  </si>
  <si>
    <t>RES 0.1Ω ±1% 2W 2010 ±75ppm/°C SMD Power Metal Strip</t>
  </si>
  <si>
    <t>WSLP2010R1000FEA</t>
  </si>
  <si>
    <t>ANALOG CURRENT SENSE AMP SOT-23-6</t>
  </si>
  <si>
    <t>ANALOG OPAMP 1-Ch 2MHz SOT-23-5</t>
  </si>
  <si>
    <t xml:space="preserve"> </t>
  </si>
  <si>
    <t>Zero-Drift, 65V High-Side Current Sense Amplifier (Differential Gain of 20 V/V)</t>
  </si>
  <si>
    <t>リファレンス回路リンク</t>
  </si>
  <si>
    <t>リファレンス回路掲載ページ</t>
  </si>
  <si>
    <t>ネクスティ問合せ</t>
  </si>
  <si>
    <t>https://www.e-nexty.com/inquiries/new</t>
  </si>
  <si>
    <t>https://ww1.microchip.com/downloads/en/DeviceDoc/MCP6C02-Evaluation-Board-User-Guide-50003084B.pdf</t>
    <phoneticPr fontId="32"/>
  </si>
  <si>
    <t>P22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</si>
</sst>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4">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33" borderId="0" xfId="0" applyFont="1" applyFill="1" applyAlignment="1" applyProtection="1">
      <alignment horizontal="center" vertical="center"/>
      <protection locked="0"/>
    </xf>
    <xf numFmtId="0" fontId="3" fillId="33" borderId="0" xfId="0" applyFont="1" applyFill="1" applyAlignment="1" applyProtection="1">
      <alignment horizontal="left" vertical="center"/>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30" fillId="0" borderId="0" xfId="0" applyFont="1" applyAlignment="1" applyProtection="1">
      <alignment horizontal="center"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6" totalsRowShown="0" headerRowDxfId="8" dataDxfId="7">
  <autoFilter ref="B14:H56"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CP6C02-Evaluation-Board-User-Guide-50003084B.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67"/>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1" spans="1:8">
      <c r="A1" s="2" t="s">
        <v>147</v>
      </c>
    </row>
    <row r="2" spans="1:8" ht="15" customHeight="1">
      <c r="D2" s="3"/>
      <c r="E2" s="38" t="s">
        <v>9</v>
      </c>
      <c r="F2" s="38"/>
      <c r="G2" s="38"/>
      <c r="H2" s="38"/>
    </row>
    <row r="3" spans="1:8" ht="15" customHeight="1">
      <c r="D3" s="3"/>
      <c r="E3" s="38"/>
      <c r="F3" s="38"/>
      <c r="G3" s="38"/>
      <c r="H3" s="38"/>
    </row>
    <row r="4" spans="1:8">
      <c r="B4" s="2"/>
    </row>
    <row r="5" spans="1:8" ht="15" customHeight="1">
      <c r="B5" s="4"/>
      <c r="C5" s="4"/>
      <c r="D5" s="5"/>
      <c r="E5" s="39"/>
      <c r="F5" s="39"/>
      <c r="G5" s="39"/>
      <c r="H5" s="4"/>
    </row>
    <row r="6" spans="1:8" ht="15" customHeight="1">
      <c r="B6" s="6"/>
      <c r="C6" s="6"/>
      <c r="D6" s="5" t="s">
        <v>7</v>
      </c>
      <c r="E6" s="40" t="s">
        <v>77</v>
      </c>
      <c r="F6" s="40"/>
      <c r="G6" s="40"/>
      <c r="H6" s="6"/>
    </row>
    <row r="7" spans="1:8" ht="15" customHeight="1">
      <c r="B7" s="7"/>
      <c r="C7" s="7"/>
      <c r="D7" s="5" t="s">
        <v>8</v>
      </c>
      <c r="E7" s="39" t="s">
        <v>148</v>
      </c>
      <c r="F7" s="39"/>
      <c r="G7" s="39"/>
      <c r="H7" s="7"/>
    </row>
    <row r="8" spans="1:8" ht="15" customHeight="1">
      <c r="B8" s="7"/>
      <c r="C8" s="7"/>
      <c r="D8" s="5" t="s">
        <v>11</v>
      </c>
      <c r="E8" s="41" t="s">
        <v>10</v>
      </c>
      <c r="F8" s="41"/>
      <c r="G8" s="41"/>
      <c r="H8" s="7"/>
    </row>
    <row r="9" spans="1:8" ht="15" customHeight="1">
      <c r="B9" s="7"/>
      <c r="C9" s="7"/>
      <c r="D9" s="5" t="s">
        <v>149</v>
      </c>
      <c r="E9" s="42" t="s">
        <v>153</v>
      </c>
      <c r="F9" s="33"/>
      <c r="G9" s="33"/>
      <c r="H9" s="7"/>
    </row>
    <row r="10" spans="1:8" ht="15" customHeight="1">
      <c r="B10" s="7"/>
      <c r="C10" s="7"/>
      <c r="D10" s="5" t="s">
        <v>150</v>
      </c>
      <c r="E10" s="43" t="s">
        <v>154</v>
      </c>
      <c r="F10" s="33"/>
      <c r="G10" s="33"/>
      <c r="H10" s="7"/>
    </row>
    <row r="11" spans="1:8" ht="15" customHeight="1">
      <c r="B11" s="7"/>
      <c r="C11" s="7"/>
      <c r="D11" s="5" t="s">
        <v>151</v>
      </c>
      <c r="E11" s="34" t="s">
        <v>152</v>
      </c>
      <c r="F11" s="33"/>
      <c r="G11" s="33"/>
      <c r="H11" s="7"/>
    </row>
    <row r="12" spans="1:8" ht="15.75" customHeight="1">
      <c r="B12" s="37"/>
      <c r="C12" s="37"/>
      <c r="D12" s="37"/>
      <c r="E12" s="37"/>
      <c r="F12" s="37"/>
      <c r="G12" s="8"/>
      <c r="H12" s="9"/>
    </row>
    <row r="13" spans="1:8" ht="6.95" customHeight="1"/>
    <row r="14" spans="1:8">
      <c r="B14" s="15" t="s">
        <v>0</v>
      </c>
      <c r="C14" s="15" t="s">
        <v>1</v>
      </c>
      <c r="D14" s="15" t="s">
        <v>2</v>
      </c>
      <c r="E14" s="15" t="s">
        <v>3</v>
      </c>
      <c r="F14" s="15" t="s">
        <v>6</v>
      </c>
      <c r="G14" s="15" t="s">
        <v>5</v>
      </c>
      <c r="H14" s="15" t="s">
        <v>4</v>
      </c>
    </row>
    <row r="15" spans="1:8">
      <c r="B15" s="21">
        <v>1</v>
      </c>
      <c r="C15" s="21">
        <v>1</v>
      </c>
      <c r="D15" s="22" t="s">
        <v>15</v>
      </c>
      <c r="E15" s="22" t="s">
        <v>16</v>
      </c>
      <c r="F15" s="22" t="s">
        <v>17</v>
      </c>
      <c r="G15" s="22" t="s">
        <v>18</v>
      </c>
      <c r="H15" s="23"/>
    </row>
    <row r="16" spans="1:8">
      <c r="B16" s="21"/>
      <c r="C16" s="21"/>
      <c r="D16" s="27" t="s">
        <v>78</v>
      </c>
      <c r="E16" s="25" t="s">
        <v>79</v>
      </c>
      <c r="F16" s="28" t="s">
        <v>80</v>
      </c>
      <c r="G16" s="28" t="s">
        <v>81</v>
      </c>
      <c r="H16" s="26" t="s">
        <v>82</v>
      </c>
    </row>
    <row r="17" spans="2:8" ht="15" customHeight="1">
      <c r="B17" s="19">
        <v>2</v>
      </c>
      <c r="C17" s="19">
        <v>3</v>
      </c>
      <c r="D17" s="20" t="s">
        <v>19</v>
      </c>
      <c r="E17" s="20" t="s">
        <v>20</v>
      </c>
      <c r="F17" s="20" t="s">
        <v>21</v>
      </c>
      <c r="G17" s="20" t="s">
        <v>22</v>
      </c>
      <c r="H17" s="24"/>
    </row>
    <row r="18" spans="2:8" ht="15" customHeight="1">
      <c r="B18" s="19"/>
      <c r="C18" s="19"/>
      <c r="D18" s="31" t="s">
        <v>78</v>
      </c>
      <c r="E18" s="29" t="s">
        <v>83</v>
      </c>
      <c r="F18" s="32" t="s">
        <v>80</v>
      </c>
      <c r="G18" s="32" t="s">
        <v>84</v>
      </c>
      <c r="H18" s="30" t="s">
        <v>85</v>
      </c>
    </row>
    <row r="19" spans="2:8" ht="15" customHeight="1">
      <c r="B19" s="19"/>
      <c r="C19" s="19"/>
      <c r="D19" s="31" t="s">
        <v>89</v>
      </c>
      <c r="E19" s="29" t="s">
        <v>86</v>
      </c>
      <c r="F19" s="32" t="s">
        <v>80</v>
      </c>
      <c r="G19" s="32" t="s">
        <v>87</v>
      </c>
      <c r="H19" s="30" t="s">
        <v>88</v>
      </c>
    </row>
    <row r="20" spans="2:8">
      <c r="B20" s="21">
        <v>3</v>
      </c>
      <c r="C20" s="21">
        <v>2</v>
      </c>
      <c r="D20" s="22" t="s">
        <v>23</v>
      </c>
      <c r="E20" s="22" t="s">
        <v>24</v>
      </c>
      <c r="F20" s="22" t="s">
        <v>25</v>
      </c>
      <c r="G20" s="22" t="s">
        <v>26</v>
      </c>
      <c r="H20" s="23"/>
    </row>
    <row r="21" spans="2:8">
      <c r="B21" s="21"/>
      <c r="C21" s="21"/>
      <c r="D21" s="27" t="s">
        <v>78</v>
      </c>
      <c r="E21" s="25" t="s">
        <v>90</v>
      </c>
      <c r="F21" s="28" t="s">
        <v>80</v>
      </c>
      <c r="G21" s="28" t="s">
        <v>91</v>
      </c>
      <c r="H21" s="26" t="s">
        <v>85</v>
      </c>
    </row>
    <row r="22" spans="2:8" ht="15" customHeight="1">
      <c r="B22" s="19">
        <v>4</v>
      </c>
      <c r="C22" s="19">
        <v>1</v>
      </c>
      <c r="D22" s="20" t="s">
        <v>27</v>
      </c>
      <c r="E22" s="20" t="s">
        <v>28</v>
      </c>
      <c r="F22" s="20" t="s">
        <v>29</v>
      </c>
      <c r="G22" s="20" t="s">
        <v>30</v>
      </c>
      <c r="H22" s="24"/>
    </row>
    <row r="23" spans="2:8" ht="15" customHeight="1">
      <c r="B23" s="19"/>
      <c r="C23" s="19"/>
      <c r="D23" s="31" t="s">
        <v>78</v>
      </c>
      <c r="E23" s="29" t="s">
        <v>92</v>
      </c>
      <c r="F23" s="32" t="s">
        <v>80</v>
      </c>
      <c r="G23" s="32" t="s">
        <v>93</v>
      </c>
      <c r="H23" s="30" t="s">
        <v>85</v>
      </c>
    </row>
    <row r="24" spans="2:8">
      <c r="B24" s="21">
        <v>5</v>
      </c>
      <c r="C24" s="21">
        <v>1</v>
      </c>
      <c r="D24" s="22" t="s">
        <v>31</v>
      </c>
      <c r="E24" s="22" t="s">
        <v>32</v>
      </c>
      <c r="F24" s="22" t="s">
        <v>17</v>
      </c>
      <c r="G24" s="22" t="s">
        <v>33</v>
      </c>
      <c r="H24" s="23"/>
    </row>
    <row r="25" spans="2:8">
      <c r="B25" s="21"/>
      <c r="C25" s="21"/>
      <c r="D25" s="27" t="s">
        <v>78</v>
      </c>
      <c r="E25" s="25" t="s">
        <v>94</v>
      </c>
      <c r="F25" s="28" t="s">
        <v>80</v>
      </c>
      <c r="G25" s="28" t="s">
        <v>95</v>
      </c>
      <c r="H25" s="26" t="s">
        <v>85</v>
      </c>
    </row>
    <row r="26" spans="2:8" ht="15" customHeight="1">
      <c r="B26" s="19">
        <v>6</v>
      </c>
      <c r="C26" s="19">
        <v>2</v>
      </c>
      <c r="D26" s="20" t="s">
        <v>34</v>
      </c>
      <c r="E26" s="20" t="s">
        <v>35</v>
      </c>
      <c r="F26" s="20" t="s">
        <v>36</v>
      </c>
      <c r="G26" s="20" t="s">
        <v>37</v>
      </c>
      <c r="H26" s="24"/>
    </row>
    <row r="27" spans="2:8" ht="15" customHeight="1">
      <c r="B27" s="19"/>
      <c r="C27" s="19"/>
      <c r="D27" s="31" t="s">
        <v>78</v>
      </c>
      <c r="E27" s="29" t="s">
        <v>102</v>
      </c>
      <c r="F27" s="32" t="s">
        <v>80</v>
      </c>
      <c r="G27" s="32" t="s">
        <v>103</v>
      </c>
      <c r="H27" s="30" t="s">
        <v>104</v>
      </c>
    </row>
    <row r="28" spans="2:8" ht="15" customHeight="1">
      <c r="B28" s="19"/>
      <c r="C28" s="19"/>
      <c r="D28" s="31" t="s">
        <v>78</v>
      </c>
      <c r="E28" s="29" t="s">
        <v>99</v>
      </c>
      <c r="F28" s="32" t="s">
        <v>80</v>
      </c>
      <c r="G28" s="32" t="s">
        <v>100</v>
      </c>
      <c r="H28" s="30" t="s">
        <v>101</v>
      </c>
    </row>
    <row r="29" spans="2:8" ht="15" customHeight="1">
      <c r="B29" s="19"/>
      <c r="C29" s="19"/>
      <c r="D29" s="31" t="s">
        <v>78</v>
      </c>
      <c r="E29" s="29" t="s">
        <v>96</v>
      </c>
      <c r="F29" s="32" t="s">
        <v>80</v>
      </c>
      <c r="G29" s="32" t="s">
        <v>97</v>
      </c>
      <c r="H29" s="30" t="s">
        <v>98</v>
      </c>
    </row>
    <row r="30" spans="2:8">
      <c r="B30" s="21">
        <v>7</v>
      </c>
      <c r="C30" s="21">
        <v>1</v>
      </c>
      <c r="D30" s="22" t="s">
        <v>38</v>
      </c>
      <c r="E30" s="22" t="s">
        <v>39</v>
      </c>
      <c r="F30" s="22" t="s">
        <v>40</v>
      </c>
      <c r="G30" s="22" t="s">
        <v>41</v>
      </c>
      <c r="H30" s="23"/>
    </row>
    <row r="31" spans="2:8">
      <c r="B31" s="21"/>
      <c r="C31" s="21"/>
      <c r="D31" s="27" t="s">
        <v>78</v>
      </c>
      <c r="E31" s="25" t="s">
        <v>105</v>
      </c>
      <c r="F31" s="28" t="s">
        <v>80</v>
      </c>
      <c r="G31" s="28" t="s">
        <v>106</v>
      </c>
      <c r="H31" s="26" t="s">
        <v>107</v>
      </c>
    </row>
    <row r="32" spans="2:8" ht="15" customHeight="1">
      <c r="B32" s="19">
        <v>8</v>
      </c>
      <c r="C32" s="19">
        <v>2</v>
      </c>
      <c r="D32" s="20" t="s">
        <v>42</v>
      </c>
      <c r="E32" s="20" t="s">
        <v>43</v>
      </c>
      <c r="F32" s="20" t="s">
        <v>25</v>
      </c>
      <c r="G32" s="20" t="s">
        <v>44</v>
      </c>
      <c r="H32" s="24"/>
    </row>
    <row r="33" spans="2:8" ht="15" customHeight="1">
      <c r="B33" s="19"/>
      <c r="C33" s="19"/>
      <c r="D33" s="31" t="s">
        <v>78</v>
      </c>
      <c r="E33" s="29" t="s">
        <v>108</v>
      </c>
      <c r="F33" s="32" t="s">
        <v>80</v>
      </c>
      <c r="G33" s="32" t="s">
        <v>109</v>
      </c>
      <c r="H33" s="30" t="s">
        <v>110</v>
      </c>
    </row>
    <row r="34" spans="2:8">
      <c r="B34" s="21">
        <v>9</v>
      </c>
      <c r="C34" s="21">
        <v>1</v>
      </c>
      <c r="D34" s="22" t="s">
        <v>45</v>
      </c>
      <c r="E34" s="22" t="s">
        <v>46</v>
      </c>
      <c r="F34" s="22" t="s">
        <v>47</v>
      </c>
      <c r="G34" s="22" t="s">
        <v>48</v>
      </c>
      <c r="H34" s="23"/>
    </row>
    <row r="35" spans="2:8">
      <c r="B35" s="21"/>
      <c r="C35" s="21"/>
      <c r="D35" s="27" t="s">
        <v>78</v>
      </c>
      <c r="E35" s="25" t="s">
        <v>111</v>
      </c>
      <c r="F35" s="28" t="s">
        <v>80</v>
      </c>
      <c r="G35" s="28" t="s">
        <v>112</v>
      </c>
      <c r="H35" s="26" t="s">
        <v>113</v>
      </c>
    </row>
    <row r="36" spans="2:8">
      <c r="B36" s="21"/>
      <c r="C36" s="21"/>
      <c r="D36" s="27" t="s">
        <v>78</v>
      </c>
      <c r="E36" s="25" t="s">
        <v>114</v>
      </c>
      <c r="F36" s="28" t="s">
        <v>80</v>
      </c>
      <c r="G36" s="28" t="s">
        <v>115</v>
      </c>
      <c r="H36" s="26" t="s">
        <v>116</v>
      </c>
    </row>
    <row r="37" spans="2:8">
      <c r="B37" s="19">
        <v>10</v>
      </c>
      <c r="C37" s="19">
        <v>1</v>
      </c>
      <c r="D37" s="20" t="s">
        <v>49</v>
      </c>
      <c r="E37" s="20" t="s">
        <v>50</v>
      </c>
      <c r="F37" s="20" t="s">
        <v>51</v>
      </c>
      <c r="G37" s="20" t="s">
        <v>52</v>
      </c>
      <c r="H37" s="24"/>
    </row>
    <row r="38" spans="2:8">
      <c r="B38" s="19"/>
      <c r="C38" s="19"/>
      <c r="D38" s="31" t="s">
        <v>78</v>
      </c>
      <c r="E38" s="29" t="s">
        <v>117</v>
      </c>
      <c r="F38" s="32" t="s">
        <v>80</v>
      </c>
      <c r="G38" s="32" t="s">
        <v>118</v>
      </c>
      <c r="H38" s="30" t="s">
        <v>110</v>
      </c>
    </row>
    <row r="39" spans="2:8">
      <c r="B39" s="21">
        <v>11</v>
      </c>
      <c r="C39" s="21">
        <v>1</v>
      </c>
      <c r="D39" s="22" t="s">
        <v>53</v>
      </c>
      <c r="E39" s="22" t="s">
        <v>54</v>
      </c>
      <c r="F39" s="22" t="s">
        <v>25</v>
      </c>
      <c r="G39" s="22" t="s">
        <v>55</v>
      </c>
      <c r="H39" s="23"/>
    </row>
    <row r="40" spans="2:8">
      <c r="B40" s="21"/>
      <c r="C40" s="21"/>
      <c r="D40" s="27" t="s">
        <v>78</v>
      </c>
      <c r="E40" s="25" t="s">
        <v>135</v>
      </c>
      <c r="F40" s="28" t="s">
        <v>80</v>
      </c>
      <c r="G40" s="28" t="s">
        <v>136</v>
      </c>
      <c r="H40" s="26" t="s">
        <v>110</v>
      </c>
    </row>
    <row r="41" spans="2:8" ht="15" customHeight="1">
      <c r="B41" s="19">
        <v>12</v>
      </c>
      <c r="C41" s="19">
        <v>2</v>
      </c>
      <c r="D41" s="20" t="s">
        <v>56</v>
      </c>
      <c r="E41" s="20" t="s">
        <v>57</v>
      </c>
      <c r="F41" s="20" t="s">
        <v>25</v>
      </c>
      <c r="G41" s="20" t="s">
        <v>58</v>
      </c>
      <c r="H41" s="24"/>
    </row>
    <row r="42" spans="2:8" ht="15" customHeight="1">
      <c r="B42" s="19"/>
      <c r="C42" s="19"/>
      <c r="D42" s="31" t="s">
        <v>78</v>
      </c>
      <c r="E42" s="29" t="s">
        <v>119</v>
      </c>
      <c r="F42" s="32" t="s">
        <v>80</v>
      </c>
      <c r="G42" s="32" t="s">
        <v>120</v>
      </c>
      <c r="H42" s="30" t="s">
        <v>110</v>
      </c>
    </row>
    <row r="43" spans="2:8" ht="15" customHeight="1">
      <c r="B43" s="19"/>
      <c r="C43" s="19"/>
      <c r="D43" s="31" t="s">
        <v>78</v>
      </c>
      <c r="E43" s="29" t="s">
        <v>121</v>
      </c>
      <c r="F43" s="32" t="s">
        <v>80</v>
      </c>
      <c r="G43" s="32" t="s">
        <v>122</v>
      </c>
      <c r="H43" s="30" t="s">
        <v>123</v>
      </c>
    </row>
    <row r="44" spans="2:8" ht="15" customHeight="1">
      <c r="B44" s="21">
        <v>13</v>
      </c>
      <c r="C44" s="21">
        <v>1</v>
      </c>
      <c r="D44" s="22" t="s">
        <v>59</v>
      </c>
      <c r="E44" s="22" t="s">
        <v>60</v>
      </c>
      <c r="F44" s="22" t="s">
        <v>61</v>
      </c>
      <c r="G44" s="22" t="s">
        <v>62</v>
      </c>
      <c r="H44" s="23"/>
    </row>
    <row r="45" spans="2:8" ht="15" customHeight="1">
      <c r="B45" s="21"/>
      <c r="C45" s="21"/>
      <c r="D45" s="27" t="s">
        <v>78</v>
      </c>
      <c r="E45" s="25" t="s">
        <v>133</v>
      </c>
      <c r="F45" s="28" t="s">
        <v>80</v>
      </c>
      <c r="G45" s="28" t="s">
        <v>134</v>
      </c>
      <c r="H45" s="26" t="s">
        <v>110</v>
      </c>
    </row>
    <row r="46" spans="2:8" ht="15" customHeight="1">
      <c r="B46" s="19">
        <v>14</v>
      </c>
      <c r="C46" s="19">
        <v>4</v>
      </c>
      <c r="D46" s="20" t="s">
        <v>63</v>
      </c>
      <c r="E46" s="20" t="s">
        <v>64</v>
      </c>
      <c r="F46" s="20" t="s">
        <v>51</v>
      </c>
      <c r="G46" s="20" t="s">
        <v>65</v>
      </c>
      <c r="H46" s="24"/>
    </row>
    <row r="47" spans="2:8" ht="15" customHeight="1">
      <c r="B47" s="19"/>
      <c r="C47" s="19"/>
      <c r="D47" s="31" t="s">
        <v>78</v>
      </c>
      <c r="E47" s="29" t="s">
        <v>131</v>
      </c>
      <c r="F47" s="32" t="s">
        <v>80</v>
      </c>
      <c r="G47" s="32" t="s">
        <v>132</v>
      </c>
      <c r="H47" s="30" t="s">
        <v>110</v>
      </c>
    </row>
    <row r="48" spans="2:8" ht="15" customHeight="1">
      <c r="B48" s="21">
        <v>15</v>
      </c>
      <c r="C48" s="21">
        <v>1</v>
      </c>
      <c r="D48" s="22" t="s">
        <v>66</v>
      </c>
      <c r="E48" s="22" t="s">
        <v>127</v>
      </c>
      <c r="F48" s="22" t="s">
        <v>47</v>
      </c>
      <c r="G48" s="22" t="s">
        <v>67</v>
      </c>
      <c r="H48" s="23"/>
    </row>
    <row r="49" spans="2:8" ht="15" customHeight="1">
      <c r="B49" s="21"/>
      <c r="C49" s="21"/>
      <c r="D49" s="27" t="s">
        <v>78</v>
      </c>
      <c r="E49" s="25" t="s">
        <v>124</v>
      </c>
      <c r="F49" s="28" t="s">
        <v>80</v>
      </c>
      <c r="G49" s="28" t="s">
        <v>125</v>
      </c>
      <c r="H49" s="26" t="s">
        <v>126</v>
      </c>
    </row>
    <row r="50" spans="2:8" ht="15" customHeight="1">
      <c r="B50" s="21"/>
      <c r="C50" s="21"/>
      <c r="D50" s="27" t="s">
        <v>78</v>
      </c>
      <c r="E50" s="25" t="s">
        <v>128</v>
      </c>
      <c r="F50" s="28" t="s">
        <v>80</v>
      </c>
      <c r="G50" s="28" t="s">
        <v>129</v>
      </c>
      <c r="H50" s="26" t="s">
        <v>130</v>
      </c>
    </row>
    <row r="51" spans="2:8" ht="15" customHeight="1">
      <c r="B51" s="19">
        <v>16</v>
      </c>
      <c r="C51" s="19">
        <v>1</v>
      </c>
      <c r="D51" s="20" t="s">
        <v>68</v>
      </c>
      <c r="E51" s="20" t="s">
        <v>69</v>
      </c>
      <c r="F51" s="20" t="s">
        <v>70</v>
      </c>
      <c r="G51" s="20" t="s">
        <v>71</v>
      </c>
      <c r="H51" s="24"/>
    </row>
    <row r="52" spans="2:8" ht="15" customHeight="1">
      <c r="B52" s="19"/>
      <c r="C52" s="19"/>
      <c r="D52" s="31" t="s">
        <v>78</v>
      </c>
      <c r="E52" s="29" t="s">
        <v>137</v>
      </c>
      <c r="F52" s="32" t="s">
        <v>80</v>
      </c>
      <c r="G52" s="32" t="s">
        <v>138</v>
      </c>
      <c r="H52" s="30" t="s">
        <v>139</v>
      </c>
    </row>
    <row r="53" spans="2:8" ht="15" customHeight="1">
      <c r="B53" s="19"/>
      <c r="C53" s="19"/>
      <c r="D53" s="31" t="s">
        <v>78</v>
      </c>
      <c r="E53" s="29" t="s">
        <v>140</v>
      </c>
      <c r="F53" s="32" t="s">
        <v>80</v>
      </c>
      <c r="G53" s="32" t="s">
        <v>141</v>
      </c>
      <c r="H53" s="30" t="s">
        <v>142</v>
      </c>
    </row>
    <row r="54" spans="2:8" ht="15" customHeight="1">
      <c r="B54" s="19"/>
      <c r="C54" s="19"/>
      <c r="D54" s="31" t="s">
        <v>78</v>
      </c>
      <c r="E54" s="29" t="s">
        <v>143</v>
      </c>
      <c r="F54" s="32" t="s">
        <v>80</v>
      </c>
      <c r="G54" s="32" t="s">
        <v>144</v>
      </c>
      <c r="H54" s="30" t="s">
        <v>126</v>
      </c>
    </row>
    <row r="55" spans="2:8" ht="15" customHeight="1">
      <c r="B55" s="21">
        <v>17</v>
      </c>
      <c r="C55" s="21">
        <v>1</v>
      </c>
      <c r="D55" s="22" t="s">
        <v>72</v>
      </c>
      <c r="E55" s="22" t="s">
        <v>145</v>
      </c>
      <c r="F55" s="22" t="s">
        <v>73</v>
      </c>
      <c r="G55" s="22" t="s">
        <v>74</v>
      </c>
      <c r="H55" s="23"/>
    </row>
    <row r="56" spans="2:8" ht="15" customHeight="1">
      <c r="B56" s="19">
        <v>18</v>
      </c>
      <c r="C56" s="19">
        <v>1</v>
      </c>
      <c r="D56" s="20" t="s">
        <v>75</v>
      </c>
      <c r="E56" s="20" t="s">
        <v>146</v>
      </c>
      <c r="F56" s="20" t="s">
        <v>73</v>
      </c>
      <c r="G56" s="20" t="s">
        <v>76</v>
      </c>
      <c r="H56" s="24"/>
    </row>
    <row r="57" spans="2:8" ht="6.95" customHeight="1">
      <c r="B57" s="16"/>
      <c r="C57" s="16"/>
      <c r="D57" s="16"/>
      <c r="E57" s="17"/>
      <c r="F57" s="17"/>
      <c r="G57" s="18"/>
      <c r="H57" s="17"/>
    </row>
    <row r="58" spans="2:8" ht="15.75" customHeight="1">
      <c r="B58" s="11"/>
      <c r="C58" s="11"/>
      <c r="D58" s="11"/>
      <c r="E58"/>
      <c r="F58"/>
      <c r="G58"/>
      <c r="H58"/>
    </row>
    <row r="59" spans="2:8">
      <c r="B59"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9" s="14"/>
      <c r="D59" s="14"/>
      <c r="E59" s="14"/>
      <c r="F59" s="14"/>
      <c r="G59" s="14"/>
      <c r="H59" s="14"/>
    </row>
    <row r="60" spans="2:8">
      <c r="B60" s="14"/>
      <c r="C60" s="14"/>
      <c r="D60" s="14"/>
      <c r="E60" s="14"/>
      <c r="F60" s="14"/>
      <c r="G60" s="14"/>
      <c r="H60" s="14"/>
    </row>
    <row r="61" spans="2:8" s="10" customFormat="1" ht="45" customHeight="1">
      <c r="B61" s="35" t="s">
        <v>12</v>
      </c>
      <c r="C61" s="35"/>
      <c r="D61" s="35"/>
      <c r="E61" s="35"/>
      <c r="F61" s="35"/>
      <c r="G61" s="35"/>
      <c r="H61" s="35"/>
    </row>
    <row r="62" spans="2:8">
      <c r="B62" s="14"/>
      <c r="C62" s="14"/>
      <c r="D62" s="14"/>
      <c r="E62" s="14"/>
      <c r="F62" s="14"/>
      <c r="G62" s="14"/>
      <c r="H62" s="14"/>
    </row>
    <row r="63" spans="2:8" ht="75" customHeight="1">
      <c r="B63" s="35" t="s">
        <v>13</v>
      </c>
      <c r="C63" s="35"/>
      <c r="D63" s="35"/>
      <c r="E63" s="35"/>
      <c r="F63" s="35"/>
      <c r="G63" s="35"/>
      <c r="H63" s="35"/>
    </row>
    <row r="64" spans="2:8">
      <c r="B64" s="12"/>
      <c r="C64" s="12"/>
      <c r="D64" s="12"/>
      <c r="E64" s="12"/>
      <c r="F64" s="12"/>
      <c r="G64" s="12"/>
      <c r="H64" s="12"/>
    </row>
    <row r="65" spans="2:8">
      <c r="B65" s="36" t="s">
        <v>14</v>
      </c>
      <c r="C65" s="36"/>
      <c r="D65" s="36"/>
      <c r="E65" s="36"/>
      <c r="F65" s="36"/>
      <c r="G65" s="36"/>
      <c r="H65" s="36"/>
    </row>
    <row r="66" spans="2:8">
      <c r="B66" s="14"/>
      <c r="C66" s="14"/>
      <c r="D66" s="14"/>
      <c r="E66" s="14"/>
      <c r="F66" s="14"/>
      <c r="G66" s="14"/>
      <c r="H66" s="14"/>
    </row>
    <row r="67" spans="2:8">
      <c r="B67" s="14" t="str">
        <f ca="1">CONCATENATE("©", YEAR(TODAY())&amp;" ", "Vishay Intertechnology, Inc. All Rights Reserved.")</f>
        <v>©2023 Vishay Intertechnology, Inc. All Rights Reserved.</v>
      </c>
      <c r="C67" s="14"/>
      <c r="D67" s="14"/>
      <c r="E67" s="14"/>
      <c r="F67" s="14"/>
      <c r="G67" s="14"/>
      <c r="H67" s="14"/>
    </row>
  </sheetData>
  <sheetProtection formatCells="0" formatColumns="0" formatRows="0" insertRows="0" deleteRows="0" selectLockedCells="1" sort="0" autoFilter="0"/>
  <mergeCells count="9">
    <mergeCell ref="B63:H63"/>
    <mergeCell ref="B65:H65"/>
    <mergeCell ref="B61:H61"/>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1169F92B-F56F-41CB-B046-3362DD7FC43E}"/>
    <hyperlink ref="E9" r:id="rId2" xr:uid="{DDA6A65E-0AD2-4C88-BADA-AC64F00AA912}"/>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