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192C4F-614D-43B8-A062-C64A936E64D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2" i="1" s="1"/>
  <c r="B25" i="1" s="1"/>
  <c r="B27" i="1" s="1"/>
  <c r="B28" i="1" s="1"/>
  <c r="B29" i="1" s="1"/>
  <c r="B30" i="1" s="1"/>
  <c r="B31" i="1" s="1"/>
  <c r="B34" i="1" l="1"/>
</calcChain>
</file>

<file path=xl/sharedStrings.xml><?xml version="1.0" encoding="utf-8"?>
<sst xmlns="http://schemas.openxmlformats.org/spreadsheetml/2006/main" count="87" uniqueCount="56">
  <si>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</si>
  <si>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</si>
  <si>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</si>
  <si>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</si>
  <si>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</si>
  <si>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</si>
  <si>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</si>
  <si>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</si>
  <si>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</si>
  <si>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</si>
  <si>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</si>
  <si>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</si>
  <si>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</si>
  <si>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</si>
  <si>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C2</t>
  </si>
  <si>
    <t>R1</t>
  </si>
  <si>
    <t>C3</t>
  </si>
  <si>
    <t>J2</t>
  </si>
  <si>
    <t>R2</t>
  </si>
  <si>
    <t>-</t>
  </si>
  <si>
    <t>Microsemi IC—LX7180A-xy</t>
  </si>
  <si>
    <t>SW, PGOOD, VIN_S, VO_S, GND_S, GND_S</t>
  </si>
  <si>
    <t>Test Point (J3)</t>
  </si>
  <si>
    <t>VIN, VOUT, GND, GND</t>
  </si>
  <si>
    <t>Terminal</t>
  </si>
  <si>
    <t>Jumper/4 pin</t>
  </si>
  <si>
    <t>C1, C6</t>
  </si>
  <si>
    <t>10 μF/10 V/10%/0805/X5R</t>
  </si>
  <si>
    <t>47 μF Electronic/35V</t>
  </si>
  <si>
    <t>22 μF/6.3 V/10%/0805/X5R</t>
  </si>
  <si>
    <t>500 kΩ/1%/0402</t>
  </si>
  <si>
    <t>100 kΩ/1%/0402</t>
  </si>
  <si>
    <t>R4, R8</t>
  </si>
  <si>
    <t>0 Ω/1%/0402</t>
  </si>
  <si>
    <t>R6, R7</t>
  </si>
  <si>
    <t>10 kΩ/1%/0402</t>
  </si>
  <si>
    <t>4A Step-Down Regulator</t>
  </si>
  <si>
    <t>Vishay</t>
  </si>
  <si>
    <t>FIXED IND 470NH 12.2A 7.04 MOHM</t>
  </si>
  <si>
    <t>IHLP2020CZERR47M01</t>
  </si>
  <si>
    <t>option</t>
  </si>
  <si>
    <t>22uF, 10V, A-case 3216-18, Polymer</t>
  </si>
  <si>
    <t>T55A226M010C0200</t>
  </si>
  <si>
    <t>SMD, 3.2 x 1.6 x 1.8mm (1206)</t>
  </si>
  <si>
    <t>22uF, 35V, 7343-20, Polymer</t>
  </si>
  <si>
    <t>T55V226M035C0070</t>
  </si>
  <si>
    <t>SMD, 7.3 x 4.3 x 2.0mm</t>
  </si>
  <si>
    <t>MAL214699001E3</t>
  </si>
  <si>
    <t>CAP ALUM 47UF 20% 35V SMD</t>
  </si>
  <si>
    <t>リファレンス回路リンク</t>
  </si>
  <si>
    <t>リファレンス回路掲載ページ</t>
  </si>
  <si>
    <t>ネクスティ問合せ</t>
  </si>
  <si>
    <t>https://www.e-nexty.com/inquiries/new</t>
  </si>
  <si>
    <t>LX7180A-01CLQ-TR</t>
    <phoneticPr fontId="32"/>
  </si>
  <si>
    <t>P5</t>
    <phoneticPr fontId="32"/>
  </si>
  <si>
    <t>https://www.microsemi.com/document-portal/doc_download/137688-lx7180a-evaluation-board-user-guide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</si>
</sst>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4" fillId="0" borderId="0" xfId="0" applyFont="1" applyAlignment="1">
      <alignment horizontal="left"/>
    </xf>
    <xf numFmtId="0" fontId="4" fillId="0" borderId="0" xfId="0" applyFont="1"/>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icrosemi.com/document-portal/doc_download/137688-lx7180a-evaluation-board-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53</v>
      </c>
      <c r="F6" s="42"/>
      <c r="G6" s="42"/>
      <c r="H6" s="18"/>
    </row>
    <row r="7" spans="2:10" ht="15" customHeight="1">
      <c r="B7" s="19"/>
      <c r="C7" s="19"/>
      <c r="D7" s="23" t="s">
        <v>8</v>
      </c>
      <c r="E7" s="41" t="s">
        <v>36</v>
      </c>
      <c r="F7" s="41"/>
      <c r="G7" s="41"/>
      <c r="H7" s="19"/>
    </row>
    <row r="8" spans="2:10" ht="15" customHeight="1">
      <c r="B8" s="19"/>
      <c r="C8" s="19"/>
      <c r="D8" s="23" t="s">
        <v>9</v>
      </c>
      <c r="E8" s="40" t="s">
        <v>10</v>
      </c>
      <c r="F8" s="40"/>
      <c r="G8" s="40"/>
      <c r="H8" s="19"/>
    </row>
    <row r="9" spans="2:10" ht="15" customHeight="1">
      <c r="B9" s="19"/>
      <c r="C9" s="19"/>
      <c r="D9" s="23" t="s">
        <v>49</v>
      </c>
      <c r="E9" s="43" t="s">
        <v>55</v>
      </c>
      <c r="F9" s="24"/>
      <c r="G9" s="24"/>
      <c r="H9" s="19"/>
    </row>
    <row r="10" spans="2:10" ht="15" customHeight="1">
      <c r="B10" s="19"/>
      <c r="C10" s="19"/>
      <c r="D10" s="23" t="s">
        <v>50</v>
      </c>
      <c r="E10" s="44" t="s">
        <v>54</v>
      </c>
      <c r="F10" s="24"/>
      <c r="G10" s="24"/>
      <c r="H10" s="19"/>
    </row>
    <row r="11" spans="2:10" ht="15" customHeight="1">
      <c r="B11" s="19"/>
      <c r="C11" s="19"/>
      <c r="D11" s="23" t="s">
        <v>51</v>
      </c>
      <c r="E11" s="35" t="s">
        <v>52</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13</v>
      </c>
      <c r="E16" s="4" t="s">
        <v>20</v>
      </c>
      <c r="F16" s="4" t="s">
        <v>19</v>
      </c>
      <c r="G16" s="4" t="s">
        <v>19</v>
      </c>
      <c r="H16" s="4"/>
      <c r="J16" s="22"/>
    </row>
    <row r="17" spans="2:10">
      <c r="B17" s="7">
        <f>B16+1</f>
        <v>2</v>
      </c>
      <c r="C17" s="7">
        <v>6</v>
      </c>
      <c r="D17" s="7" t="s">
        <v>21</v>
      </c>
      <c r="E17" s="5" t="s">
        <v>22</v>
      </c>
      <c r="F17" s="13" t="s">
        <v>19</v>
      </c>
      <c r="G17" s="5" t="s">
        <v>19</v>
      </c>
      <c r="H17" s="5"/>
      <c r="J17" s="22"/>
    </row>
    <row r="18" spans="2:10">
      <c r="B18" s="6">
        <f t="shared" ref="B18:B31" si="0">B17+1</f>
        <v>3</v>
      </c>
      <c r="C18" s="6">
        <v>4</v>
      </c>
      <c r="D18" s="6" t="s">
        <v>23</v>
      </c>
      <c r="E18" s="4" t="s">
        <v>24</v>
      </c>
      <c r="F18" s="14" t="s">
        <v>19</v>
      </c>
      <c r="G18" s="4" t="s">
        <v>19</v>
      </c>
      <c r="H18" s="4"/>
      <c r="J18" s="22"/>
    </row>
    <row r="19" spans="2:10">
      <c r="B19" s="7">
        <f t="shared" si="0"/>
        <v>4</v>
      </c>
      <c r="C19" s="7">
        <v>1</v>
      </c>
      <c r="D19" s="7" t="s">
        <v>17</v>
      </c>
      <c r="E19" s="5" t="s">
        <v>25</v>
      </c>
      <c r="F19" s="13" t="s">
        <v>19</v>
      </c>
      <c r="G19" s="5" t="s">
        <v>19</v>
      </c>
      <c r="H19" s="5"/>
      <c r="J19" s="22"/>
    </row>
    <row r="20" spans="2:10">
      <c r="B20" s="6">
        <f t="shared" si="0"/>
        <v>5</v>
      </c>
      <c r="C20" s="6">
        <v>2</v>
      </c>
      <c r="D20" s="6" t="s">
        <v>26</v>
      </c>
      <c r="E20" s="4" t="s">
        <v>27</v>
      </c>
      <c r="F20" s="14" t="s">
        <v>19</v>
      </c>
      <c r="G20" s="4" t="s">
        <v>19</v>
      </c>
      <c r="H20" s="4"/>
      <c r="J20" s="22"/>
    </row>
    <row r="21" spans="2:10">
      <c r="B21" s="6"/>
      <c r="C21" s="6"/>
      <c r="D21" s="31" t="s">
        <v>40</v>
      </c>
      <c r="E21" s="32" t="s">
        <v>41</v>
      </c>
      <c r="F21" s="33" t="s">
        <v>37</v>
      </c>
      <c r="G21" s="33" t="s">
        <v>42</v>
      </c>
      <c r="H21" s="34" t="s">
        <v>43</v>
      </c>
      <c r="J21" s="22"/>
    </row>
    <row r="22" spans="2:10">
      <c r="B22" s="7">
        <f>B20+1</f>
        <v>6</v>
      </c>
      <c r="C22" s="7">
        <v>1</v>
      </c>
      <c r="D22" s="7" t="s">
        <v>14</v>
      </c>
      <c r="E22" s="5" t="s">
        <v>28</v>
      </c>
      <c r="F22" s="13" t="s">
        <v>19</v>
      </c>
      <c r="G22" s="5" t="s">
        <v>19</v>
      </c>
      <c r="H22" s="5"/>
      <c r="J22" s="22"/>
    </row>
    <row r="23" spans="2:10">
      <c r="B23" s="7"/>
      <c r="C23" s="7"/>
      <c r="D23" s="29" t="s">
        <v>40</v>
      </c>
      <c r="E23" s="26" t="s">
        <v>48</v>
      </c>
      <c r="F23" s="27" t="s">
        <v>37</v>
      </c>
      <c r="G23" s="28" t="s">
        <v>47</v>
      </c>
      <c r="H23" s="5"/>
      <c r="J23" s="22"/>
    </row>
    <row r="24" spans="2:10">
      <c r="B24" s="7"/>
      <c r="C24" s="7"/>
      <c r="D24" s="29" t="s">
        <v>40</v>
      </c>
      <c r="E24" s="26" t="s">
        <v>44</v>
      </c>
      <c r="F24" s="28" t="s">
        <v>37</v>
      </c>
      <c r="G24" s="28" t="s">
        <v>45</v>
      </c>
      <c r="H24" s="30" t="s">
        <v>46</v>
      </c>
      <c r="J24" s="22"/>
    </row>
    <row r="25" spans="2:10">
      <c r="B25" s="6">
        <f>B22+1</f>
        <v>7</v>
      </c>
      <c r="C25" s="6">
        <v>1</v>
      </c>
      <c r="D25" s="6" t="s">
        <v>16</v>
      </c>
      <c r="E25" s="4" t="s">
        <v>29</v>
      </c>
      <c r="F25" s="14" t="s">
        <v>19</v>
      </c>
      <c r="G25" s="4" t="s">
        <v>19</v>
      </c>
      <c r="H25" s="4"/>
      <c r="J25" s="22"/>
    </row>
    <row r="26" spans="2:10">
      <c r="B26" s="6"/>
      <c r="C26" s="6"/>
      <c r="D26" s="31" t="s">
        <v>40</v>
      </c>
      <c r="E26" s="32" t="s">
        <v>41</v>
      </c>
      <c r="F26" s="33" t="s">
        <v>37</v>
      </c>
      <c r="G26" s="33" t="s">
        <v>42</v>
      </c>
      <c r="H26" s="34" t="s">
        <v>43</v>
      </c>
      <c r="J26" s="22"/>
    </row>
    <row r="27" spans="2:10">
      <c r="B27" s="7">
        <f>B25+1</f>
        <v>8</v>
      </c>
      <c r="C27" s="7">
        <v>1</v>
      </c>
      <c r="D27" s="7" t="s">
        <v>15</v>
      </c>
      <c r="E27" s="5" t="s">
        <v>30</v>
      </c>
      <c r="F27" s="5" t="s">
        <v>19</v>
      </c>
      <c r="G27" s="5" t="s">
        <v>19</v>
      </c>
      <c r="H27" s="5"/>
      <c r="J27" s="22"/>
    </row>
    <row r="28" spans="2:10">
      <c r="B28" s="6">
        <f t="shared" si="0"/>
        <v>9</v>
      </c>
      <c r="C28" s="6">
        <v>1</v>
      </c>
      <c r="D28" s="6" t="s">
        <v>18</v>
      </c>
      <c r="E28" s="4" t="s">
        <v>31</v>
      </c>
      <c r="F28" s="4" t="s">
        <v>19</v>
      </c>
      <c r="G28" s="4" t="s">
        <v>19</v>
      </c>
      <c r="H28" s="4"/>
      <c r="J28" s="22"/>
    </row>
    <row r="29" spans="2:10">
      <c r="B29" s="7">
        <f t="shared" si="0"/>
        <v>10</v>
      </c>
      <c r="C29" s="7">
        <v>2</v>
      </c>
      <c r="D29" s="7" t="s">
        <v>32</v>
      </c>
      <c r="E29" s="5" t="s">
        <v>33</v>
      </c>
      <c r="F29" s="13" t="s">
        <v>19</v>
      </c>
      <c r="G29" s="5" t="s">
        <v>19</v>
      </c>
      <c r="H29" s="5"/>
      <c r="J29" s="22"/>
    </row>
    <row r="30" spans="2:10">
      <c r="B30" s="6">
        <f t="shared" si="0"/>
        <v>11</v>
      </c>
      <c r="C30" s="6">
        <v>1</v>
      </c>
      <c r="D30" s="6" t="s">
        <v>34</v>
      </c>
      <c r="E30" s="4" t="s">
        <v>35</v>
      </c>
      <c r="F30" s="14" t="s">
        <v>19</v>
      </c>
      <c r="G30" s="4" t="s">
        <v>19</v>
      </c>
      <c r="H30" s="4"/>
      <c r="J30" s="22"/>
    </row>
    <row r="31" spans="2:10">
      <c r="B31" s="7">
        <f t="shared" si="0"/>
        <v>12</v>
      </c>
      <c r="C31" s="7">
        <v>1</v>
      </c>
      <c r="D31" s="25" t="s">
        <v>12</v>
      </c>
      <c r="E31" s="26" t="s">
        <v>38</v>
      </c>
      <c r="F31" s="27" t="s">
        <v>37</v>
      </c>
      <c r="G31" s="28" t="s">
        <v>39</v>
      </c>
      <c r="H31" s="5"/>
      <c r="J31" s="22"/>
    </row>
    <row r="32" spans="2:10" ht="6.95" customHeight="1">
      <c r="B32" s="11"/>
      <c r="C32" s="11"/>
      <c r="D32" s="11"/>
      <c r="E32" s="10"/>
      <c r="F32" s="10"/>
      <c r="G32" s="16"/>
      <c r="H32" s="10"/>
    </row>
    <row r="34" spans="2:8">
      <c r="B34"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6"/>
      <c r="C36" s="37"/>
      <c r="D36" s="37"/>
      <c r="E36" s="37"/>
      <c r="F36" s="37"/>
      <c r="G36" s="37"/>
      <c r="H36" s="37"/>
    </row>
  </sheetData>
  <mergeCells count="7">
    <mergeCell ref="B36:H36"/>
    <mergeCell ref="B12:F12"/>
    <mergeCell ref="E2:H3"/>
    <mergeCell ref="E8:G8"/>
    <mergeCell ref="E7:G7"/>
    <mergeCell ref="E6:G6"/>
    <mergeCell ref="E5:G5"/>
  </mergeCells>
  <phoneticPr fontId="32"/>
  <hyperlinks>
    <hyperlink ref="E11" r:id="rId1" xr:uid="{02D06559-36F2-4D0E-85A9-2B48FB6DDF6E}"/>
    <hyperlink ref="E9" r:id="rId2" xr:uid="{1CF7FEB3-81F2-477D-B3F5-FAAB4EE796C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2023-05-12T05:52:27Z</dcterms:modified>
</cp:coreProperties>
</file>