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419FF078-8880-4920-8690-A76C9DCDE1E1}"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BoM'!$B$1:$H$185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7" i="1" l="1"/>
  <c r="B185" i="1"/>
</calcChain>
</file>

<file path=xl/sharedStrings.xml><?xml version="1.0" encoding="utf-8"?>
<sst xmlns="http://schemas.openxmlformats.org/spreadsheetml/2006/main" count="802" uniqueCount="453">
  <si>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</si>
  <si>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</si>
  <si>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</si>
  <si>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</si>
  <si>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</si>
  <si>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</si>
  <si>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</si>
  <si>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</si>
  <si>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</si>
  <si>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</si>
  <si>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</si>
  <si>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</si>
  <si>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</si>
  <si>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</si>
  <si>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</si>
  <si>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</si>
  <si>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t>
  </si>
  <si>
    <t>1µF ±10%, 16V X7R ceramic capacitor (0805)</t>
  </si>
  <si>
    <t>Murata</t>
  </si>
  <si>
    <t>GRM21BR71C105K</t>
  </si>
  <si>
    <t>4</t>
  </si>
  <si>
    <t>C11, C31, C36</t>
  </si>
  <si>
    <t>100pF ±5%, 50V C0G ceramic capacitors (0603)</t>
  </si>
  <si>
    <t>GRM1885C1H101J</t>
  </si>
  <si>
    <t>2</t>
  </si>
  <si>
    <t>C12, C15</t>
  </si>
  <si>
    <t>0.1µF ±10%, 100V X7R ceramic capacitors (1206)</t>
  </si>
  <si>
    <t>KEMET</t>
  </si>
  <si>
    <t>C1206C104K1RACTU</t>
  </si>
  <si>
    <t>C14</t>
  </si>
  <si>
    <t>0.047µF ±10%, 250V X7R ceramic capacitor (1206)</t>
  </si>
  <si>
    <t>GRM31CR72E473K</t>
  </si>
  <si>
    <t>C19</t>
  </si>
  <si>
    <t>220pF ±10%, 250V X7R ceramic capacitor (0603)</t>
  </si>
  <si>
    <t>GRM188R72E221K</t>
  </si>
  <si>
    <t>C26</t>
  </si>
  <si>
    <t>100µF, 16V polymer tantalum capacitor</t>
  </si>
  <si>
    <t>T521D107M016ATE050</t>
  </si>
  <si>
    <t>5</t>
  </si>
  <si>
    <t>C27–C30, C34</t>
  </si>
  <si>
    <t>22µF ±10%, 16V X5R ceramic capacitors ( 1206)</t>
  </si>
  <si>
    <t>GRM31CR61C226K</t>
  </si>
  <si>
    <t>0</t>
  </si>
  <si>
    <t>C35, C40, C42, C43</t>
  </si>
  <si>
    <t>Not installed, ceramic capacitors (0603)</t>
  </si>
  <si>
    <t>Std</t>
  </si>
  <si>
    <t>C38</t>
  </si>
  <si>
    <t>33µF, 100V aluminum electrolytic capacitor (8.3mm x 8.3mm)</t>
  </si>
  <si>
    <t>Panasonic</t>
  </si>
  <si>
    <t>EEE-FK2A330P</t>
  </si>
  <si>
    <t>C39</t>
  </si>
  <si>
    <t>4700pF ±10%, 50V X7R ceramic capacitor (0603)</t>
  </si>
  <si>
    <t>GRM188R71H472K</t>
  </si>
  <si>
    <t>C4, C32</t>
  </si>
  <si>
    <t>0.01µF, 50V X7R ceramic capacitors (0603)</t>
  </si>
  <si>
    <t>GRM188R71H103K</t>
  </si>
  <si>
    <t>C41</t>
  </si>
  <si>
    <t>2200pF ±10%, 50V X7R ceramic capacitor 0603</t>
  </si>
  <si>
    <t>GRM188R71H222K</t>
  </si>
  <si>
    <t>C45</t>
  </si>
  <si>
    <t>2200pF, 2000V X7R ceramic capacitor (1808)</t>
  </si>
  <si>
    <t>Johanson</t>
  </si>
  <si>
    <t>202R29W222KV4</t>
  </si>
  <si>
    <t>3</t>
  </si>
  <si>
    <t xml:space="preserve">C5,  C10 </t>
  </si>
  <si>
    <t>0.047µF, 50V X7R ceramic capacitors (0603)</t>
  </si>
  <si>
    <t>GRM188R71H473K</t>
  </si>
  <si>
    <t>16</t>
  </si>
  <si>
    <t>C50–C53, C56–C59
C80–C87</t>
  </si>
  <si>
    <t>0.01µF, 100V X7R ceramic capacitors (0805)</t>
  </si>
  <si>
    <t>GRM21BR72A103K</t>
  </si>
  <si>
    <t>6</t>
  </si>
  <si>
    <t>C54, C55, C60, C88–C90</t>
  </si>
  <si>
    <t>1000pF ±10% 250V X7R ceramic capacitors (1808)</t>
  </si>
  <si>
    <t>GA352QR7GF102K</t>
  </si>
  <si>
    <t>C6</t>
  </si>
  <si>
    <t>1µF ±10%, 16V X7R ceramic capacitor (0603)</t>
  </si>
  <si>
    <t>GRM188R71C105K</t>
  </si>
  <si>
    <t>C7, C8, C13</t>
  </si>
  <si>
    <t>2.2µF ±10%, 100V ceramic capacitors (1210)</t>
  </si>
  <si>
    <t>GRM32ER72A225K</t>
  </si>
  <si>
    <t>C9, C25, C23</t>
  </si>
  <si>
    <t>0.1µF ±10%, 50V X7R ceramic capacitors (0603)</t>
  </si>
  <si>
    <t>GRM188R71H104K</t>
  </si>
  <si>
    <t>D1</t>
  </si>
  <si>
    <t>10V zener diode (SOD323)</t>
  </si>
  <si>
    <t xml:space="preserve">Diodes Inc. </t>
  </si>
  <si>
    <t>BZT52C10S-7-F</t>
  </si>
  <si>
    <t>D13, D14</t>
  </si>
  <si>
    <t>Transient voltage suppressors (SMB)</t>
  </si>
  <si>
    <t>Diodes Inc.</t>
  </si>
  <si>
    <t>SMBJ58A</t>
  </si>
  <si>
    <t>D15, D16</t>
  </si>
  <si>
    <t>100V, 2A diodes (SMB)</t>
  </si>
  <si>
    <t>Fairchild</t>
  </si>
  <si>
    <t>S2B</t>
  </si>
  <si>
    <t>D2, D6</t>
  </si>
  <si>
    <t>16V zener diodes (SOD323)</t>
  </si>
  <si>
    <t>BZT52C16S-7-F</t>
  </si>
  <si>
    <t>D3, D4, D8, D10</t>
  </si>
  <si>
    <t>250V, 200mA diodes (SOD323)</t>
  </si>
  <si>
    <t>BAV21WS-7-F</t>
  </si>
  <si>
    <t>D5, D9</t>
  </si>
  <si>
    <t>75V, 200mA diodes (SOD323)</t>
  </si>
  <si>
    <t>BAV16WS-7-F</t>
  </si>
  <si>
    <t>D7</t>
  </si>
  <si>
    <t>120V, 400W TVS Diode</t>
  </si>
  <si>
    <t>SMAJ120A-13-F</t>
  </si>
  <si>
    <t>L1</t>
  </si>
  <si>
    <t>1000µH, 100mA Inductor (4mm x 4mm)</t>
  </si>
  <si>
    <t>Coilcraft</t>
  </si>
  <si>
    <t>LPS4018-105ML</t>
  </si>
  <si>
    <t>L2</t>
  </si>
  <si>
    <t xml:space="preserve">2.3µH, 7A inductor (6.8mm x 6.8mm) </t>
  </si>
  <si>
    <t>Pulse</t>
  </si>
  <si>
    <t>PG0083.232</t>
  </si>
  <si>
    <t>L3</t>
  </si>
  <si>
    <t>4.7µH, 15A inductor (14.9mm x 14.9mm)</t>
  </si>
  <si>
    <t>Sumida</t>
  </si>
  <si>
    <t>CDEP147NP-4R7MC-95</t>
  </si>
  <si>
    <t>N12</t>
  </si>
  <si>
    <t>VISHAY</t>
  </si>
  <si>
    <t>N1–N4</t>
  </si>
  <si>
    <t>80V, 4.3A/2.8A n-/p-channel MOSFETs (4 DPAK)</t>
  </si>
  <si>
    <t>FDD3510H</t>
  </si>
  <si>
    <t>N5, N6</t>
  </si>
  <si>
    <t>100V, 7A n-channel MOSFETs (8 SO)</t>
  </si>
  <si>
    <t>FDS86141</t>
  </si>
  <si>
    <t>N7</t>
  </si>
  <si>
    <t>150V, 7.2A n-channel MOSFET (PowerPak, 8 SO)</t>
  </si>
  <si>
    <t>N8, N10, N13</t>
  </si>
  <si>
    <t>Not installed, MOSFETs (PowerPak, 8 SO)</t>
  </si>
  <si>
    <t>N9, N11</t>
  </si>
  <si>
    <t>100V, 17.6A n-channel MOSFETs (PowerPak, 8 SO)</t>
  </si>
  <si>
    <t>Q1</t>
  </si>
  <si>
    <t>80V, 1A npn transistor</t>
  </si>
  <si>
    <t>BCX56</t>
  </si>
  <si>
    <t>Q2</t>
  </si>
  <si>
    <t>40V, 600mA pnp transistor</t>
  </si>
  <si>
    <t>MMBT4403-7-F</t>
  </si>
  <si>
    <t>R1</t>
  </si>
  <si>
    <t>316kΩ ±1% resistor (0805)</t>
  </si>
  <si>
    <t>R10</t>
  </si>
  <si>
    <t>51kΩ ±1% resistor (0805)</t>
  </si>
  <si>
    <t>R13, R41–R43</t>
  </si>
  <si>
    <t>3Ω ±5% resistor (0603)</t>
  </si>
  <si>
    <t>R16</t>
  </si>
  <si>
    <t>3.6kΩ ±1% resistor (0603)</t>
  </si>
  <si>
    <t>R17, R30</t>
  </si>
  <si>
    <t>1kΩ ±1% resistors (0603)</t>
  </si>
  <si>
    <t>R18</t>
  </si>
  <si>
    <t>42.2kΩ ±1% resistor (0603)</t>
  </si>
  <si>
    <t>R19</t>
  </si>
  <si>
    <t>200kΩ ±1% resistor (0603)</t>
  </si>
  <si>
    <t>R2</t>
  </si>
  <si>
    <t>100kΩ ±1% resistor (0805)</t>
  </si>
  <si>
    <t>R20</t>
  </si>
  <si>
    <t>510Ω ±1% resistor (0603)</t>
  </si>
  <si>
    <t>R24</t>
  </si>
  <si>
    <t>200Ω ±1% resistor (1206)</t>
  </si>
  <si>
    <t>R25, R29</t>
  </si>
  <si>
    <t>200Ω ±1% resistors (0603)</t>
  </si>
  <si>
    <t>R26</t>
  </si>
  <si>
    <t>120kΩ ±1% resistor (0603)</t>
  </si>
  <si>
    <t>R3</t>
  </si>
  <si>
    <t>1.5kΩ ±1% resistor (0603)</t>
  </si>
  <si>
    <t>R32</t>
  </si>
  <si>
    <t>2kΩ ±1% resistor (0603)</t>
  </si>
  <si>
    <t>R34</t>
  </si>
  <si>
    <t>3.3kΩ ±1% resistor (0603)</t>
  </si>
  <si>
    <t>R35</t>
  </si>
  <si>
    <t>13kΩ ±1% resistor (0603)</t>
  </si>
  <si>
    <t>R37</t>
  </si>
  <si>
    <t>10Ω ±1% resistor (0603)</t>
  </si>
  <si>
    <t>R4, R14, R31, R33, R39</t>
  </si>
  <si>
    <t>10kΩ ±1% resistors (0603)</t>
  </si>
  <si>
    <t>R45, R46</t>
  </si>
  <si>
    <t>40mΩ ±1%, 1/2W resistors (1206)</t>
  </si>
  <si>
    <t xml:space="preserve">TT Electronics </t>
  </si>
  <si>
    <t>LR1206-R04FW</t>
  </si>
  <si>
    <t>R5, R36</t>
  </si>
  <si>
    <t>75kΩ ±1% resistors (0603)</t>
  </si>
  <si>
    <t>R55</t>
  </si>
  <si>
    <t>25.5kΩ ±1% resistors (0603)</t>
  </si>
  <si>
    <t>R56</t>
  </si>
  <si>
    <t>21.5Ω ±1% resistors (0805)</t>
  </si>
  <si>
    <t>R6, R12, R47, R48, R52–R54, R57–R59</t>
  </si>
  <si>
    <t>Not installed, resistors (0603)</t>
  </si>
  <si>
    <t>R60, R61</t>
  </si>
  <si>
    <t>0.1Ω ±1%, 1/2W resistors (1206)</t>
  </si>
  <si>
    <t>ERJ-8BWFR100V</t>
  </si>
  <si>
    <t>R63–R66, R74–R77, R108–R115</t>
  </si>
  <si>
    <t>75Ω ±5% resistors (0805)</t>
  </si>
  <si>
    <t>R7</t>
  </si>
  <si>
    <t>30kΩ ±1% resistor (0603)</t>
  </si>
  <si>
    <t>R70–R73</t>
  </si>
  <si>
    <t>1kΩ ±5% resistors (0603)</t>
  </si>
  <si>
    <t>R8</t>
  </si>
  <si>
    <t>0Ω ±5% resistor (0603)</t>
  </si>
  <si>
    <t>T2</t>
  </si>
  <si>
    <t>LAN transformer</t>
  </si>
  <si>
    <t>CLP176</t>
  </si>
  <si>
    <t>U1, U2</t>
  </si>
  <si>
    <t>High-power PD controllers (24 TQFN-EP*)</t>
  </si>
  <si>
    <t xml:space="preserve">Maxim </t>
  </si>
  <si>
    <t>MAX5992A/BETG+</t>
  </si>
  <si>
    <t>U3</t>
  </si>
  <si>
    <t>Active-clamped, current-mode PWM controller (16 TQFN-EP*)</t>
  </si>
  <si>
    <t>MAX5974DETE+</t>
  </si>
  <si>
    <t>U4</t>
  </si>
  <si>
    <t>Optocoupler (4 SSOP)</t>
  </si>
  <si>
    <t xml:space="preserve">NEC </t>
  </si>
  <si>
    <t>PS2801-1-F4-A-L</t>
  </si>
  <si>
    <t>U5</t>
  </si>
  <si>
    <t xml:space="preserve">2.5V voltage reference (SOT23) </t>
  </si>
  <si>
    <t>TI</t>
  </si>
  <si>
    <t>TL432BIDBZ</t>
  </si>
  <si>
    <t>MAX5992</t>
  </si>
  <si>
    <t>Multisource, High-Power, High-Performance Powered Device Controllers - Flexible, High-Power PD Devices Deliver Up to 200W</t>
  </si>
  <si>
    <t>Option</t>
  </si>
  <si>
    <t>CAP MLCC 1µF ±10% 16V X7R 0805 SMD</t>
  </si>
  <si>
    <t>VJ0805Y105KXJTW1BC</t>
  </si>
  <si>
    <t xml:space="preserve">VJ….W1BC Basic Commodity Series  </t>
  </si>
  <si>
    <t>CAP MLCC 100pF ±5% 50V C0G/NP0 0603 SMD</t>
  </si>
  <si>
    <t>VJ0603A101JXACW1BC</t>
  </si>
  <si>
    <t>CAP MLCC 0.1µF ±10% 100V X7R 1206 SMD</t>
  </si>
  <si>
    <t>VJ1206Y104KXBTW1BC</t>
  </si>
  <si>
    <t>CAP MLCC 0.047µF ±10% 250V X7R 1206 SMD</t>
  </si>
  <si>
    <t>VJ1206Y473KXPAT</t>
  </si>
  <si>
    <t xml:space="preserve">VJ Commercial Series </t>
  </si>
  <si>
    <t>VJ1206Y473KXPAT5Z</t>
  </si>
  <si>
    <t xml:space="preserve">VJ HVArc Guard Arc-Over Series </t>
  </si>
  <si>
    <t>CAP Polymer 100µF ±20% 16V D-case 7343-31 125°C</t>
  </si>
  <si>
    <t>T55D107M016C0050</t>
  </si>
  <si>
    <t>vPolyTan, Molded, High Performance SMD 2917</t>
  </si>
  <si>
    <t>CAP Polymer 100µF ±20% 16V V-case 7343-20 125°C</t>
  </si>
  <si>
    <t>T55V107M016C0050</t>
  </si>
  <si>
    <t>CAP MLCC 22µF ±10% 16V X5R 1206 SMD</t>
  </si>
  <si>
    <t>VJ1206G226KXJTW1BC</t>
  </si>
  <si>
    <t>CAP Polymer 22µF ±20% 16V B-case 3528-21 105°C</t>
  </si>
  <si>
    <t>T55B226M016C0070</t>
  </si>
  <si>
    <t>vPolyTan, Molded, High Performance SMD 1411</t>
  </si>
  <si>
    <t>CAP Al Electrolytic 33µF ±20% 100V Radial Can SMD 105°C</t>
  </si>
  <si>
    <t>MAL215097904E3</t>
  </si>
  <si>
    <t>AEC-Q, Very Low Z (10.0mm x 10.0mm x 10.00mm)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</si>
  <si>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</si>
  <si>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</si>
  <si>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</si>
  <si>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</si>
  <si>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</si>
  <si>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</si>
  <si>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CAP MLCC 4700pF ±10% 50V X7R 0603 SMD</t>
  </si>
  <si>
    <t>VJ0603Y472KXACW1BC</t>
  </si>
  <si>
    <t>CAP MLCC 0.01µF ±10% 50V X7R 0603 SMD</t>
  </si>
  <si>
    <t>VJ0603Y103KXACW1BC</t>
  </si>
  <si>
    <t>CAP MLCC 2200pF ±10% 50V X7R 0603 SMD</t>
  </si>
  <si>
    <t>VJ0603Y222KXACW1BC</t>
  </si>
  <si>
    <t>CAP MLCC 2200pF ±10% 2000V X7R 1808 SMD</t>
  </si>
  <si>
    <t>VJ1808Y222KXFAT4X</t>
  </si>
  <si>
    <t xml:space="preserve">VJ OMD Boardflex Series </t>
  </si>
  <si>
    <t>HV1808Y222KXFATHV</t>
  </si>
  <si>
    <t xml:space="preserve">HV High Voltage Series High Voltage Breakdown, High Reliability serial Eletrode design </t>
  </si>
  <si>
    <t>CAP CER 2200PF 10% 250VAC X7R (X1/Y2) 2220 SMD</t>
  </si>
  <si>
    <t>VJ2220Y222KXUSTX1</t>
  </si>
  <si>
    <t>VJ Safety Certified, Class X1: / Y2: 2000VDC, Class X2: 1500VDC,  Approved IEC 60384-14</t>
  </si>
  <si>
    <t>CAP MLCC 0.047µF ±10% 50V X7R 0603 SMD</t>
  </si>
  <si>
    <t>VJ0603Y473KXACW1BC</t>
  </si>
  <si>
    <t>CAP MLCC 0.01µF ±10% 100V X7R 0805 SMD</t>
  </si>
  <si>
    <t>VJ0805Y103KXBCW1BC</t>
  </si>
  <si>
    <t>CAP CER 1000PF 10% 250VAC X7R (X1/Y2) 2008 SMD</t>
  </si>
  <si>
    <t>VJ2008Y102KXUSTX1</t>
  </si>
  <si>
    <t>CAP MLCC 1µF ±10% 16V X7R 0603 SMD</t>
  </si>
  <si>
    <t>VJ0603Y105KXJCW1BC</t>
  </si>
  <si>
    <t>CAP MLCC 2.2µF ±10% 100V X7R 1210 SMD</t>
  </si>
  <si>
    <t>VJ1210Y225KXBTW1BC</t>
  </si>
  <si>
    <t>CAP MLCC 0.1µF ±10% 50V X7R 0603 SMD</t>
  </si>
  <si>
    <t>VJ0603Y104KXACW1BC</t>
  </si>
  <si>
    <t>10V, 200mW, 5%, Zener, Diode, SOD-323</t>
  </si>
  <si>
    <t>BZX384C10-E3-08</t>
  </si>
  <si>
    <t>SOD-323, Tol. 5%, Pulse current, RoHS</t>
  </si>
  <si>
    <t>10V, 300mW, 2%, Zener, Diode, DFN1006-2A</t>
  </si>
  <si>
    <t>BZX884B10L-G3-08</t>
  </si>
  <si>
    <t>Leadless DFN1006-2A package, Sidewall plated / Wettable Flanks, Pulse Current</t>
  </si>
  <si>
    <t>Diode, TVS, 58V, 93.6Vc, 600W, Unidirectional SMB</t>
  </si>
  <si>
    <t>SMBJ58A-E3/52</t>
  </si>
  <si>
    <t>DO-214AA (SMB), TransZorb</t>
  </si>
  <si>
    <t>Diode, TVS, 58V, 93.8Vc, 4000W / 600W Unidirectional SlimSMA</t>
  </si>
  <si>
    <t>SMA6F58A-M3/6A</t>
  </si>
  <si>
    <t>eSMP Series, DO-221AC (SlimSMA), TransZorb, RoHS, H/F</t>
  </si>
  <si>
    <t>Diode, TVS, 58V, 93.6Vc, 1500W Unidirectional SMPC</t>
  </si>
  <si>
    <t>SMPC58AN-M3/H</t>
  </si>
  <si>
    <t>Cathode on Heatsink, TO-277A (SMPC), TransZorb, eSMP Series, Very Fast Response, RoHS, H/F</t>
  </si>
  <si>
    <t>Diode - Power Rectifier Schottky 100V 2A Vf~0.79V SMB (DO-214AA)</t>
  </si>
  <si>
    <t>SS2H10-M3/52T</t>
  </si>
  <si>
    <t>Planar Schottky, Single Configuration, SMD, 175°C (Tj), High-Voltage, Low Leakage current, RoHS, H/F</t>
  </si>
  <si>
    <t>Diode - Power Rectifier Schottky 100V 2A Vf~0.66V SMP (DO-220AA)</t>
  </si>
  <si>
    <t>V2PM10L-M3/H</t>
  </si>
  <si>
    <t>TMBS, Single Configuration, SMD, 175°C (Tj), TMBS®, RoHS, H/F</t>
  </si>
  <si>
    <t>VSS8D2M10-M3/H</t>
  </si>
  <si>
    <t>Diode - Power Rectifier Schottky 100V 2A Vf~0.66V SlimSMAW (DO-221AD)</t>
  </si>
  <si>
    <t>TMBS, Single Configuration, SMD, 175°C (Tj), TMBS® Rectifier, in eSMP Series package, RoHS, H/F</t>
  </si>
  <si>
    <t>V2NM103-M3/H</t>
  </si>
  <si>
    <t>Diode - Power Rectifier Schottky 100V 2A Vf~0.66V DFN3820A</t>
  </si>
  <si>
    <t>TMBS, Single Configuration, SMD, 175°C (Tj), Low Profile, TMBS® Rectifier, in DFN package, RoHS, H/F</t>
  </si>
  <si>
    <t>16V, 200mW, Zener, Diode, SOD-323</t>
  </si>
  <si>
    <t>BZX384C16-E3-08</t>
  </si>
  <si>
    <t>SOD-323, Tol. 5%, Pulse current, Green</t>
  </si>
  <si>
    <t>16V, 300mW, 2%, Zener, Diode, DFN1006-2A</t>
  </si>
  <si>
    <t>BZX884B16L-G3-08</t>
  </si>
  <si>
    <t>200V, 250mA, Small Signal, Diode, SOD-323</t>
  </si>
  <si>
    <t>BAV21WS-E3-08</t>
  </si>
  <si>
    <t>SOD-323, RoHS</t>
  </si>
  <si>
    <t>75V, 250mA, Small Signal, Diode, SOD-323</t>
  </si>
  <si>
    <t>BAS16WS-E3-08</t>
  </si>
  <si>
    <t>DIODES &amp; RECTIFIERS Fast Recovery 100V 0.25A Vf~1.25V DFN1006-2A</t>
  </si>
  <si>
    <t>BAS16L-G3-08</t>
  </si>
  <si>
    <t>General Purpose, Single Configuration, SMD, 150°C (Tj), Leadless ultra small DFN package, Fast Switching, RoHS, H/F, Green</t>
  </si>
  <si>
    <t>Diode, TVS, 120V, 193Vc , 400W, Unidirectional SMA</t>
  </si>
  <si>
    <t>SMAJ120A-M3/61</t>
  </si>
  <si>
    <t>DO-214AC (SMA)</t>
  </si>
  <si>
    <t>Diode, TVS, 120V, 194Vc, 4000W / 600W Unidirectional SlimSMA</t>
  </si>
  <si>
    <t>SMA6F120A-M3/6A</t>
  </si>
  <si>
    <t>IND 1mH ±20% 0.15A Idc 3400mΩ SMD 125°C</t>
  </si>
  <si>
    <t>IDCS2512ER102M</t>
  </si>
  <si>
    <t>High Current, Shielded (6.6mm x 4.45mm x 2.92mm)</t>
  </si>
  <si>
    <t>IND 2.2µH ±20% 5A Isat 6.5A Idc 24.7mΩ SMD 155°C</t>
  </si>
  <si>
    <t>IHLE2020CDER2R2M51</t>
  </si>
  <si>
    <t>High Current Inductors With E-Field Shield, High Temperature (155°C) Series, Shielded (5.89mm x 5.49mm x 3.30mm)</t>
  </si>
  <si>
    <t>IND 2.2µH ±20% 5.5A Isat 6.75A Idc 22.5mΩ SMD 125°C</t>
  </si>
  <si>
    <t>IHLP2020CZER2R2M11</t>
  </si>
  <si>
    <t>Commercial, Low DCR Series, Shielded (5.7mm x 5.4mm x 3.00mm)</t>
  </si>
  <si>
    <t>IND 4.7µH ±20% 18.5A Isat 19.7A Idc 7.41mΩ SMD 155°C</t>
  </si>
  <si>
    <t>IHLE5050FHER4R7M51</t>
  </si>
  <si>
    <t>High Current Inductors With E-Field Shield, High Temperature (155°C) Series, Shielded (13.6mm x 12.9mm x 6.50mm)</t>
  </si>
  <si>
    <t>IHLP5050FDER4R7M51</t>
  </si>
  <si>
    <t>Commercial, High Temperature (155°C) Series, Shielded (13.6mm x 12.9mm x 6.40mm)</t>
  </si>
  <si>
    <t>Si7115DN-T1-GE3</t>
  </si>
  <si>
    <t>MOSFET Single P-CHAN -150V -8.9A 295mΩ @10V PowerPAK 1212-8</t>
  </si>
  <si>
    <t>TrenchFET, Single Configuration, SMD, 150°C (Tj), RoHS, H/F</t>
  </si>
  <si>
    <t>Si7315DN-T1-GE3</t>
  </si>
  <si>
    <t>MOSFET Single P-CHAN -150V -8.9A 315mΩ @10V PowerPAK 1212-8</t>
  </si>
  <si>
    <t>SiS590DN-T1-GE3</t>
  </si>
  <si>
    <t>MOSFET Dual N/P-CHAN 100V 4A 167mΩ @10V PowerPAK 1212-8</t>
  </si>
  <si>
    <t>TrenchFET, Dual Configuration, SMD, 150°C (Tj), RoHS, H/F</t>
  </si>
  <si>
    <t>MOSFET Single N-CHAN 100V 18.7A 10mΩ @10V SO-8 (SOIC, MS-012)</t>
  </si>
  <si>
    <t>Si4090BDY-T1-GE3</t>
  </si>
  <si>
    <t>TrenchFET, Single Configuration, SMD, 150°C (Tj), RoHs, H/F</t>
  </si>
  <si>
    <t>MOSFET Single N-CHAN 100V 65.8A 8mΩ @10V PowerPAK SO-8</t>
  </si>
  <si>
    <t>SiR516DP-T1-RE3</t>
  </si>
  <si>
    <t>MOSFET Single N-CHAN 100V 63.7A 8mΩ @10V PowerPAK SO-8</t>
  </si>
  <si>
    <t>TrenchFET - GEN V, Single Configuration, SMD, 150°C (Tj), RoHS, H/F</t>
  </si>
  <si>
    <t>SiSS42LDN-T1-GE3</t>
  </si>
  <si>
    <t>TrenchFET - GEN IV, Single Configuration, SMD, 150°C (Tj), RoHS, H/F</t>
  </si>
  <si>
    <t>MOSFET Single N-CHAN -100V 39A 14.9mΩ @10V PowerPAK 1212-8</t>
  </si>
  <si>
    <t>Si7430DP-T1-GE3</t>
  </si>
  <si>
    <t>TrenchFET, Single Configuration, SMD, 150°C (Tj)</t>
  </si>
  <si>
    <t>SIR576DP-T1-RE3</t>
  </si>
  <si>
    <t>MOSFET Single N-CHAN 150V 42.2A 16mΩ @10V PowerPAK SO-8</t>
  </si>
  <si>
    <t>SiSS73DN-T1-GE3</t>
  </si>
  <si>
    <t>MOSFET Single P-CHAN -150V -16.2A 125mΩ @10V PowerPAK 1212-8S</t>
  </si>
  <si>
    <t>ThunderFET, Single Configuration, SMD, 150°C (Tj), RoHS, H/F</t>
  </si>
  <si>
    <t>SiSS5708DN-T1-GE3</t>
  </si>
  <si>
    <t>MOSFET Single N-CHAN -150V 33.8A 23mΩ @10V PowerPAK 1212-8S</t>
  </si>
  <si>
    <t>SiR882ADP-T1-GE3</t>
  </si>
  <si>
    <t>SiR846BDP-T1-RE3</t>
  </si>
  <si>
    <t>High CTR, High CM Transient Immunity, Low-profile, Agency Approved (+VDE)</t>
  </si>
  <si>
    <t>High CTR, High CM Transient Immunity, Low Input Current, Low Profile, Agency Approved (+VDE)</t>
  </si>
  <si>
    <t>Optocoupler, Phototransistor Output, CTR(%): 50 to 600 @ 5mA, 3.75kV Isolation, SSOP-4, Mini-Flat Package</t>
  </si>
  <si>
    <t>VOS617A-X001T</t>
  </si>
  <si>
    <t>Optocoupler, Phototransistor Output, CTR(%): 50 to 600 @ 1mA, 3.75kV Isolation, SSOP-4, Mini-Flat Package</t>
  </si>
  <si>
    <t>VOS618A-X001T</t>
  </si>
  <si>
    <t>RES 0.04Ω ±1% 1/2W 1206 ±75ppm/°C SMD Power Metal Strip</t>
  </si>
  <si>
    <t>WSL1206R0400FEA18</t>
  </si>
  <si>
    <t>WSL…18 Series, High Power (2 x Standard WSL), Low Value (Down to 0.0005Ω), Sulfur Resistant, Very Low Inductance, AEC-Q200</t>
  </si>
  <si>
    <t>RES 0.04Ω ±1% 1/2W 0805 ±75ppm/°C SMD Power Metal Strip</t>
  </si>
  <si>
    <t>WSLP0805R0400FEA</t>
  </si>
  <si>
    <t>WSLP Series, Very High Power (to 3W), Low Value (Down to 0.0005Ω), AEC-Q200</t>
  </si>
  <si>
    <t>RES 0.1Ω ±1% 1/2W 1206 ±75ppm/°C SMD Power Metal Strip</t>
  </si>
  <si>
    <t>WSL1206R1000FEA18</t>
  </si>
  <si>
    <t>RES 0.1Ω ±1% 1/2W 0805 ±75ppm/°C SMD Power Metal Strip</t>
  </si>
  <si>
    <t>WSLP0805R1000FEA</t>
  </si>
  <si>
    <t>RES 0.1Ω ±1% 1/2W 1206 ±50ppm/°C SMD Metal Foil</t>
  </si>
  <si>
    <t>WFC1206R1000FE66</t>
  </si>
  <si>
    <t xml:space="preserve">WFC Series, Low Value (Down to 0.001Ω), Ultra low sensing resistance, Low TCR (down to 50 ppm/°C), </t>
  </si>
  <si>
    <t>RES 0.02Ω ±1% 3W 2010 ±110ppm/°C SMD Power Metal Strip</t>
  </si>
  <si>
    <t>WFMA2010R0200FEA</t>
  </si>
  <si>
    <t>WFM Series, Low Value (10mΩ to 500mΩ), High Power, AEC-Q200</t>
  </si>
  <si>
    <t>Option x1</t>
  </si>
  <si>
    <t>RES 0.1Ω ±1% 1W 2512 ±35ppm/°C SMD Power Metal Strip</t>
  </si>
  <si>
    <t>WSK2512R1000FEA</t>
  </si>
  <si>
    <t>WSK2512 Series, Low Value (Down to 0.0005Ω), 4-Terminal, AEC-Q200</t>
  </si>
  <si>
    <t>RES 3.3kΩ ±1% 1/10W 0603 ±100ppm/°C SMD Thick Film</t>
  </si>
  <si>
    <t>CRCW06033K30FKEA</t>
  </si>
  <si>
    <t>CRCW e3 Standard Chip Resistor AEC-Q200</t>
  </si>
  <si>
    <t>RES 2kΩ ±1% 1/10W 0603 ±100ppm/°C SMD Thick Film</t>
  </si>
  <si>
    <t>CRCW06032K00FKEA</t>
  </si>
  <si>
    <t>RES 1.5kΩ ±1% 1/10W 0603 ±100ppm/°C SMD Thick Film</t>
  </si>
  <si>
    <t>CRCW06031K50FKEA</t>
  </si>
  <si>
    <t>RES 1kΩ ±1% 1/10W 0603 ±100ppm/°C SMD Thick Film</t>
  </si>
  <si>
    <t>CRCW06031K00FKEA</t>
  </si>
  <si>
    <t>RES 3.6kΩ ±1% 1/10W 0603 ±100ppm/°C SMD Thick Film</t>
  </si>
  <si>
    <t>CRCW06033K60FKEA</t>
  </si>
  <si>
    <t>RES 42.2kΩ ±1% 1/10W 0603 ±100ppm/°C SMD Thick Film</t>
  </si>
  <si>
    <t>CRCW060342K2FKEA</t>
  </si>
  <si>
    <t>RES 120kΩ ±1% 1/10W 0603 ±100ppm/°C SMD Thick Film</t>
  </si>
  <si>
    <t>CRCW0603120KFKEA</t>
  </si>
  <si>
    <t>RES 200kΩ ±1% 1/10W 0603 ±100ppm/°C SMD Thick Film</t>
  </si>
  <si>
    <t>CRCW0603200KFKEA</t>
  </si>
  <si>
    <t>RES 0Ω JUMPER 1/10W 0603 JUMPER SMD Thick Film</t>
  </si>
  <si>
    <t>CRCW06030000Z0EA</t>
  </si>
  <si>
    <t>RES 1kΩ ±5% 1/10W 0603 ±200ppm/°C SMD Thick Film</t>
  </si>
  <si>
    <t>CRCW06031K00JNEA</t>
  </si>
  <si>
    <t>RES 30kΩ ±1% 1/10W 0603 ±100ppm/°C SMD Thick Film</t>
  </si>
  <si>
    <t>CRCW060330K0FKEA</t>
  </si>
  <si>
    <t>RES 25.5kΩ ±1% 1/10W 0603 ±100ppm/°C SMD Thick Film</t>
  </si>
  <si>
    <t>CRCW060325K5FKEA</t>
  </si>
  <si>
    <t>RES 75kΩ ±1% 1/10W 0603 ±100ppm/°C SMD Thick Film</t>
  </si>
  <si>
    <t>CRCW060375K0FKEA</t>
  </si>
  <si>
    <t>RES 10kΩ ±1% 1/10W 0603 ±100ppm/°C SMD Thick Film</t>
  </si>
  <si>
    <t>CRCW060310K0FKEA</t>
  </si>
  <si>
    <t>RES 13kΩ ±1% 1/10W 0603 ±100ppm/°C SMD Thick Film</t>
  </si>
  <si>
    <t>CRCW060313K0FKEA</t>
  </si>
  <si>
    <t>RES 200Ω ±1% 1/10W 0603 ±100ppm/°C SMD Thick Film</t>
  </si>
  <si>
    <t>CRCW0603200RFKEA</t>
  </si>
  <si>
    <t>RES 510Ω ±1% 1/10W 0603 ±100ppm/°C SMD Thick Film</t>
  </si>
  <si>
    <t>CRCW0603510RFKEA</t>
  </si>
  <si>
    <t>RES 3Ω ±5% 1/10W 0603 ±200ppm/°C SMD Thick Film</t>
  </si>
  <si>
    <t>CRCW06033R00JNEA</t>
  </si>
  <si>
    <t>RES 51kΩ ±1% 1/8W 0805 ±100ppm/°C SMD Thick Film</t>
  </si>
  <si>
    <t>CRCW080551K0FKEA</t>
  </si>
  <si>
    <t>RES 316kΩ ±1% 1/8W 0805 ±100ppm/°C SMD Thick Film</t>
  </si>
  <si>
    <t>CRCW0805316KFKEA</t>
  </si>
  <si>
    <t>RES 100kΩ ±1% 1/8W 0805 ±100ppm/°C SMD Thick Film</t>
  </si>
  <si>
    <t>CRCW0805100KFKEA</t>
  </si>
  <si>
    <t>RES 10Ω ±1% 1/10W 0603 ±100ppm/°C SMD Thick Film</t>
  </si>
  <si>
    <t>CRCW060310R0FKEA</t>
  </si>
  <si>
    <t>RES 21.5Ω ±1% 1/8W 0805 ±100ppm/°C SMD Thick Film</t>
  </si>
  <si>
    <t>CRCW080521R5FKEA</t>
  </si>
  <si>
    <t>RES 75Ω ±5% 1/8W 0805 ±200ppm/°C SMD Thick Film</t>
  </si>
  <si>
    <t>CRCW080575R0JNEA</t>
  </si>
  <si>
    <t>RES 200Ω ±1% 1/4W 1206 ±100ppm/°C SMD Thick Film</t>
  </si>
  <si>
    <t>CRCW1206200RFKEA</t>
  </si>
  <si>
    <t>RES 3Ω ±5% 1/3W 0603 ±200ppm/°C SMD Thick Film</t>
  </si>
  <si>
    <t>CRCW06033R00JNEAHP</t>
  </si>
  <si>
    <t>CRCW-HP e3 Pulse Proof, High Power Chip Resistor AEC-Q200</t>
  </si>
  <si>
    <t>RES 200Ω ±1% 3/4W 1210 ±100ppm/°C SMD Thick Film</t>
  </si>
  <si>
    <t>CRCW1210200RFKEAHP</t>
  </si>
  <si>
    <t>リファレンス回路リンク</t>
  </si>
  <si>
    <t>リファレンス回路掲載ページ</t>
  </si>
  <si>
    <t>ネクスティ問合せ</t>
  </si>
  <si>
    <t>https://www.e-nexty.com/inquiries/new</t>
  </si>
  <si>
    <t>https://www.analog.com/media/en/technical-documentation/data-sheets/MAX5992AEVKIT.pdf</t>
    <phoneticPr fontId="32"/>
  </si>
  <si>
    <t>P6-P11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</si>
</sst>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center"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74" totalsRowShown="0" headerRowDxfId="8" dataDxfId="7">
  <autoFilter ref="B14:H17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5992A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85"/>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1" t="s">
        <v>9</v>
      </c>
      <c r="F2" s="41"/>
      <c r="G2" s="41"/>
      <c r="H2" s="41"/>
    </row>
    <row r="3" spans="2:8" ht="15" customHeight="1">
      <c r="D3" s="3"/>
      <c r="E3" s="41"/>
      <c r="F3" s="41"/>
      <c r="G3" s="41"/>
      <c r="H3" s="41"/>
    </row>
    <row r="4" spans="2:8">
      <c r="B4" s="2"/>
    </row>
    <row r="5" spans="2:8" ht="15" customHeight="1">
      <c r="B5" s="4"/>
      <c r="C5" s="4"/>
      <c r="D5" s="5"/>
      <c r="E5" s="42"/>
      <c r="F5" s="42"/>
      <c r="G5" s="42"/>
      <c r="H5" s="4"/>
    </row>
    <row r="6" spans="2:8" ht="15" customHeight="1">
      <c r="B6" s="6"/>
      <c r="C6" s="6"/>
      <c r="D6" s="5" t="s">
        <v>7</v>
      </c>
      <c r="E6" s="43" t="s">
        <v>217</v>
      </c>
      <c r="F6" s="43"/>
      <c r="G6" s="43"/>
      <c r="H6" s="6"/>
    </row>
    <row r="7" spans="2:8" ht="15" customHeight="1">
      <c r="B7" s="7"/>
      <c r="C7" s="7"/>
      <c r="D7" s="5" t="s">
        <v>8</v>
      </c>
      <c r="E7" s="42" t="s">
        <v>218</v>
      </c>
      <c r="F7" s="42"/>
      <c r="G7" s="42"/>
      <c r="H7" s="7"/>
    </row>
    <row r="8" spans="2:8" ht="15" customHeight="1">
      <c r="B8" s="7"/>
      <c r="C8" s="7"/>
      <c r="D8" s="5" t="s">
        <v>11</v>
      </c>
      <c r="E8" s="44" t="s">
        <v>10</v>
      </c>
      <c r="F8" s="44"/>
      <c r="G8" s="44"/>
      <c r="H8" s="7"/>
    </row>
    <row r="9" spans="2:8" ht="15" customHeight="1">
      <c r="B9" s="7"/>
      <c r="C9" s="7"/>
      <c r="D9" s="5" t="s">
        <v>447</v>
      </c>
      <c r="E9" s="37" t="s">
        <v>451</v>
      </c>
      <c r="F9" s="27"/>
      <c r="G9" s="27"/>
      <c r="H9" s="7"/>
    </row>
    <row r="10" spans="2:8" ht="15" customHeight="1">
      <c r="B10" s="7"/>
      <c r="C10" s="7"/>
      <c r="D10" s="5" t="s">
        <v>448</v>
      </c>
      <c r="E10" s="27" t="s">
        <v>452</v>
      </c>
      <c r="F10" s="27"/>
      <c r="G10" s="27"/>
      <c r="H10" s="7"/>
    </row>
    <row r="11" spans="2:8" ht="15" customHeight="1">
      <c r="B11" s="7"/>
      <c r="C11" s="7"/>
      <c r="D11" s="5" t="s">
        <v>449</v>
      </c>
      <c r="E11" s="37" t="s">
        <v>450</v>
      </c>
      <c r="F11" s="27"/>
      <c r="G11" s="27"/>
      <c r="H11" s="7"/>
    </row>
    <row r="12" spans="2:8" ht="15.75" customHeight="1">
      <c r="B12" s="40"/>
      <c r="C12" s="40"/>
      <c r="D12" s="40"/>
      <c r="E12" s="40"/>
      <c r="F12" s="40"/>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5" t="s">
        <v>16</v>
      </c>
      <c r="E15" s="22" t="s">
        <v>17</v>
      </c>
      <c r="F15" s="22" t="s">
        <v>18</v>
      </c>
      <c r="G15" s="22" t="s">
        <v>19</v>
      </c>
      <c r="H15" s="23"/>
    </row>
    <row r="16" spans="2:8">
      <c r="B16" s="21"/>
      <c r="C16" s="21"/>
      <c r="D16" s="21" t="s">
        <v>219</v>
      </c>
      <c r="E16" s="22" t="s">
        <v>220</v>
      </c>
      <c r="F16" s="22" t="s">
        <v>121</v>
      </c>
      <c r="G16" s="22" t="s">
        <v>221</v>
      </c>
      <c r="H16" s="23" t="s">
        <v>222</v>
      </c>
    </row>
    <row r="17" spans="2:8" ht="15" customHeight="1">
      <c r="B17" s="19">
        <v>2</v>
      </c>
      <c r="C17" s="19" t="s">
        <v>20</v>
      </c>
      <c r="D17" s="26" t="s">
        <v>21</v>
      </c>
      <c r="E17" s="20" t="s">
        <v>22</v>
      </c>
      <c r="F17" s="20" t="s">
        <v>18</v>
      </c>
      <c r="G17" s="20" t="s">
        <v>23</v>
      </c>
      <c r="H17" s="24"/>
    </row>
    <row r="18" spans="2:8" ht="15" customHeight="1">
      <c r="B18" s="19"/>
      <c r="C18" s="19"/>
      <c r="D18" s="19" t="s">
        <v>219</v>
      </c>
      <c r="E18" s="20" t="s">
        <v>223</v>
      </c>
      <c r="F18" s="20" t="s">
        <v>121</v>
      </c>
      <c r="G18" s="20" t="s">
        <v>224</v>
      </c>
      <c r="H18" s="24" t="s">
        <v>222</v>
      </c>
    </row>
    <row r="19" spans="2:8">
      <c r="B19" s="21">
        <v>3</v>
      </c>
      <c r="C19" s="21" t="s">
        <v>24</v>
      </c>
      <c r="D19" s="25" t="s">
        <v>25</v>
      </c>
      <c r="E19" s="22" t="s">
        <v>26</v>
      </c>
      <c r="F19" s="22" t="s">
        <v>27</v>
      </c>
      <c r="G19" s="22" t="s">
        <v>28</v>
      </c>
      <c r="H19" s="23"/>
    </row>
    <row r="20" spans="2:8">
      <c r="B20" s="21"/>
      <c r="C20" s="21"/>
      <c r="D20" s="21" t="s">
        <v>219</v>
      </c>
      <c r="E20" s="22" t="s">
        <v>225</v>
      </c>
      <c r="F20" s="22" t="s">
        <v>121</v>
      </c>
      <c r="G20" s="22" t="s">
        <v>226</v>
      </c>
      <c r="H20" s="23" t="s">
        <v>222</v>
      </c>
    </row>
    <row r="21" spans="2:8" ht="15" customHeight="1">
      <c r="B21" s="19">
        <v>4</v>
      </c>
      <c r="C21" s="19" t="s">
        <v>15</v>
      </c>
      <c r="D21" s="26" t="s">
        <v>29</v>
      </c>
      <c r="E21" s="20" t="s">
        <v>30</v>
      </c>
      <c r="F21" s="20" t="s">
        <v>18</v>
      </c>
      <c r="G21" s="20" t="s">
        <v>31</v>
      </c>
      <c r="H21" s="24"/>
    </row>
    <row r="22" spans="2:8" ht="15" customHeight="1">
      <c r="B22" s="19"/>
      <c r="C22" s="19"/>
      <c r="D22" s="19" t="s">
        <v>219</v>
      </c>
      <c r="E22" s="20" t="s">
        <v>227</v>
      </c>
      <c r="F22" s="20" t="s">
        <v>121</v>
      </c>
      <c r="G22" s="20" t="s">
        <v>228</v>
      </c>
      <c r="H22" s="24" t="s">
        <v>229</v>
      </c>
    </row>
    <row r="23" spans="2:8" ht="15" customHeight="1">
      <c r="B23" s="19"/>
      <c r="C23" s="19"/>
      <c r="D23" s="19" t="s">
        <v>219</v>
      </c>
      <c r="E23" s="20" t="s">
        <v>227</v>
      </c>
      <c r="F23" s="20" t="s">
        <v>121</v>
      </c>
      <c r="G23" s="20" t="s">
        <v>230</v>
      </c>
      <c r="H23" s="24" t="s">
        <v>231</v>
      </c>
    </row>
    <row r="24" spans="2:8">
      <c r="B24" s="21">
        <v>5</v>
      </c>
      <c r="C24" s="21" t="s">
        <v>15</v>
      </c>
      <c r="D24" s="25" t="s">
        <v>32</v>
      </c>
      <c r="E24" s="22" t="s">
        <v>33</v>
      </c>
      <c r="F24" s="22" t="s">
        <v>18</v>
      </c>
      <c r="G24" s="22" t="s">
        <v>34</v>
      </c>
      <c r="H24" s="23"/>
    </row>
    <row r="25" spans="2:8" ht="15" customHeight="1">
      <c r="B25" s="19">
        <v>6</v>
      </c>
      <c r="C25" s="19" t="s">
        <v>15</v>
      </c>
      <c r="D25" s="26" t="s">
        <v>35</v>
      </c>
      <c r="E25" s="20" t="s">
        <v>36</v>
      </c>
      <c r="F25" s="20" t="s">
        <v>27</v>
      </c>
      <c r="G25" s="20" t="s">
        <v>37</v>
      </c>
      <c r="H25" s="24"/>
    </row>
    <row r="26" spans="2:8" ht="15" customHeight="1">
      <c r="B26" s="19"/>
      <c r="C26" s="19"/>
      <c r="D26" s="19" t="s">
        <v>219</v>
      </c>
      <c r="E26" s="20" t="s">
        <v>232</v>
      </c>
      <c r="F26" s="20" t="s">
        <v>121</v>
      </c>
      <c r="G26" s="20" t="s">
        <v>233</v>
      </c>
      <c r="H26" s="24" t="s">
        <v>234</v>
      </c>
    </row>
    <row r="27" spans="2:8" ht="15" customHeight="1">
      <c r="B27" s="19"/>
      <c r="C27" s="19"/>
      <c r="D27" s="19" t="s">
        <v>219</v>
      </c>
      <c r="E27" s="20" t="s">
        <v>235</v>
      </c>
      <c r="F27" s="20" t="s">
        <v>121</v>
      </c>
      <c r="G27" s="20" t="s">
        <v>236</v>
      </c>
      <c r="H27" s="24" t="s">
        <v>234</v>
      </c>
    </row>
    <row r="28" spans="2:8">
      <c r="B28" s="21">
        <v>7</v>
      </c>
      <c r="C28" s="21" t="s">
        <v>38</v>
      </c>
      <c r="D28" s="25" t="s">
        <v>39</v>
      </c>
      <c r="E28" s="22" t="s">
        <v>40</v>
      </c>
      <c r="F28" s="22" t="s">
        <v>18</v>
      </c>
      <c r="G28" s="22" t="s">
        <v>41</v>
      </c>
      <c r="H28" s="23"/>
    </row>
    <row r="29" spans="2:8">
      <c r="B29" s="21"/>
      <c r="C29" s="21"/>
      <c r="D29" s="21" t="s">
        <v>219</v>
      </c>
      <c r="E29" s="22" t="s">
        <v>237</v>
      </c>
      <c r="F29" s="22" t="s">
        <v>121</v>
      </c>
      <c r="G29" s="22" t="s">
        <v>238</v>
      </c>
      <c r="H29" s="23" t="s">
        <v>222</v>
      </c>
    </row>
    <row r="30" spans="2:8">
      <c r="B30" s="21"/>
      <c r="C30" s="21"/>
      <c r="D30" s="21" t="s">
        <v>219</v>
      </c>
      <c r="E30" s="22" t="s">
        <v>239</v>
      </c>
      <c r="F30" s="22" t="s">
        <v>121</v>
      </c>
      <c r="G30" s="22" t="s">
        <v>240</v>
      </c>
      <c r="H30" s="23" t="s">
        <v>241</v>
      </c>
    </row>
    <row r="31" spans="2:8" ht="15" customHeight="1">
      <c r="B31" s="19">
        <v>8</v>
      </c>
      <c r="C31" s="19" t="s">
        <v>42</v>
      </c>
      <c r="D31" s="26" t="s">
        <v>43</v>
      </c>
      <c r="E31" s="20" t="s">
        <v>44</v>
      </c>
      <c r="F31" s="20" t="s">
        <v>45</v>
      </c>
      <c r="G31" s="20" t="s">
        <v>45</v>
      </c>
      <c r="H31" s="24"/>
    </row>
    <row r="32" spans="2:8">
      <c r="B32" s="21">
        <v>9</v>
      </c>
      <c r="C32" s="21" t="s">
        <v>15</v>
      </c>
      <c r="D32" s="25" t="s">
        <v>46</v>
      </c>
      <c r="E32" s="22" t="s">
        <v>47</v>
      </c>
      <c r="F32" s="22" t="s">
        <v>48</v>
      </c>
      <c r="G32" s="22" t="s">
        <v>49</v>
      </c>
      <c r="H32" s="23"/>
    </row>
    <row r="33" spans="2:8">
      <c r="B33" s="21"/>
      <c r="C33" s="21"/>
      <c r="D33" s="21" t="s">
        <v>219</v>
      </c>
      <c r="E33" s="22" t="s">
        <v>242</v>
      </c>
      <c r="F33" s="22" t="s">
        <v>121</v>
      </c>
      <c r="G33" s="22" t="s">
        <v>243</v>
      </c>
      <c r="H33" s="23" t="s">
        <v>244</v>
      </c>
    </row>
    <row r="34" spans="2:8">
      <c r="B34" s="21"/>
      <c r="C34" s="21"/>
      <c r="D34" s="21" t="s">
        <v>219</v>
      </c>
      <c r="E34" s="22" t="s">
        <v>245</v>
      </c>
      <c r="F34" s="22" t="s">
        <v>121</v>
      </c>
      <c r="G34" s="22" t="s">
        <v>246</v>
      </c>
      <c r="H34" s="23" t="s">
        <v>247</v>
      </c>
    </row>
    <row r="35" spans="2:8">
      <c r="B35" s="21"/>
      <c r="C35" s="21"/>
      <c r="D35" s="21" t="s">
        <v>219</v>
      </c>
      <c r="E35" s="22" t="s">
        <v>248</v>
      </c>
      <c r="F35" s="22" t="s">
        <v>121</v>
      </c>
      <c r="G35" s="22" t="s">
        <v>249</v>
      </c>
      <c r="H35" s="23" t="s">
        <v>250</v>
      </c>
    </row>
    <row r="36" spans="2:8">
      <c r="B36" s="19">
        <v>10</v>
      </c>
      <c r="C36" s="19" t="s">
        <v>15</v>
      </c>
      <c r="D36" s="26" t="s">
        <v>50</v>
      </c>
      <c r="E36" s="20" t="s">
        <v>51</v>
      </c>
      <c r="F36" s="20" t="s">
        <v>18</v>
      </c>
      <c r="G36" s="20" t="s">
        <v>52</v>
      </c>
      <c r="H36" s="24"/>
    </row>
    <row r="37" spans="2:8">
      <c r="B37" s="19"/>
      <c r="C37" s="19"/>
      <c r="D37" s="19" t="s">
        <v>219</v>
      </c>
      <c r="E37" s="20" t="s">
        <v>251</v>
      </c>
      <c r="F37" s="20" t="s">
        <v>121</v>
      </c>
      <c r="G37" s="20" t="s">
        <v>252</v>
      </c>
      <c r="H37" s="24" t="s">
        <v>222</v>
      </c>
    </row>
    <row r="38" spans="2:8">
      <c r="B38" s="21">
        <v>11</v>
      </c>
      <c r="C38" s="21" t="s">
        <v>24</v>
      </c>
      <c r="D38" s="25" t="s">
        <v>53</v>
      </c>
      <c r="E38" s="22" t="s">
        <v>54</v>
      </c>
      <c r="F38" s="22" t="s">
        <v>18</v>
      </c>
      <c r="G38" s="22" t="s">
        <v>55</v>
      </c>
      <c r="H38" s="23"/>
    </row>
    <row r="39" spans="2:8">
      <c r="B39" s="21"/>
      <c r="C39" s="21"/>
      <c r="D39" s="21" t="s">
        <v>219</v>
      </c>
      <c r="E39" s="22" t="s">
        <v>253</v>
      </c>
      <c r="F39" s="22" t="s">
        <v>121</v>
      </c>
      <c r="G39" s="22" t="s">
        <v>254</v>
      </c>
      <c r="H39" s="23" t="s">
        <v>222</v>
      </c>
    </row>
    <row r="40" spans="2:8" ht="15" customHeight="1">
      <c r="B40" s="19">
        <v>12</v>
      </c>
      <c r="C40" s="19" t="s">
        <v>15</v>
      </c>
      <c r="D40" s="26" t="s">
        <v>56</v>
      </c>
      <c r="E40" s="20" t="s">
        <v>57</v>
      </c>
      <c r="F40" s="20" t="s">
        <v>18</v>
      </c>
      <c r="G40" s="20" t="s">
        <v>58</v>
      </c>
      <c r="H40" s="24"/>
    </row>
    <row r="41" spans="2:8" ht="15" customHeight="1">
      <c r="B41" s="19"/>
      <c r="C41" s="19"/>
      <c r="D41" s="19" t="s">
        <v>219</v>
      </c>
      <c r="E41" s="20" t="s">
        <v>255</v>
      </c>
      <c r="F41" s="20" t="s">
        <v>121</v>
      </c>
      <c r="G41" s="20" t="s">
        <v>256</v>
      </c>
      <c r="H41" s="24" t="s">
        <v>222</v>
      </c>
    </row>
    <row r="42" spans="2:8" ht="15" customHeight="1">
      <c r="B42" s="21">
        <v>13</v>
      </c>
      <c r="C42" s="21" t="s">
        <v>15</v>
      </c>
      <c r="D42" s="25" t="s">
        <v>59</v>
      </c>
      <c r="E42" s="22" t="s">
        <v>60</v>
      </c>
      <c r="F42" s="22" t="s">
        <v>61</v>
      </c>
      <c r="G42" s="22" t="s">
        <v>62</v>
      </c>
      <c r="H42" s="23"/>
    </row>
    <row r="43" spans="2:8" ht="15" customHeight="1">
      <c r="B43" s="21"/>
      <c r="C43" s="21"/>
      <c r="D43" s="21" t="s">
        <v>219</v>
      </c>
      <c r="E43" s="22" t="s">
        <v>257</v>
      </c>
      <c r="F43" s="22" t="s">
        <v>121</v>
      </c>
      <c r="G43" s="22" t="s">
        <v>258</v>
      </c>
      <c r="H43" s="23" t="s">
        <v>259</v>
      </c>
    </row>
    <row r="44" spans="2:8" ht="15" customHeight="1">
      <c r="B44" s="21"/>
      <c r="C44" s="21"/>
      <c r="D44" s="21" t="s">
        <v>219</v>
      </c>
      <c r="E44" s="22" t="s">
        <v>257</v>
      </c>
      <c r="F44" s="22" t="s">
        <v>121</v>
      </c>
      <c r="G44" s="22" t="s">
        <v>260</v>
      </c>
      <c r="H44" s="23" t="s">
        <v>261</v>
      </c>
    </row>
    <row r="45" spans="2:8" ht="15" customHeight="1">
      <c r="B45" s="21"/>
      <c r="C45" s="21"/>
      <c r="D45" s="21" t="s">
        <v>219</v>
      </c>
      <c r="E45" s="22" t="s">
        <v>262</v>
      </c>
      <c r="F45" s="22" t="s">
        <v>121</v>
      </c>
      <c r="G45" s="22" t="s">
        <v>263</v>
      </c>
      <c r="H45" s="23" t="s">
        <v>264</v>
      </c>
    </row>
    <row r="46" spans="2:8" ht="15" customHeight="1">
      <c r="B46" s="19">
        <v>14</v>
      </c>
      <c r="C46" s="19" t="s">
        <v>63</v>
      </c>
      <c r="D46" s="26" t="s">
        <v>64</v>
      </c>
      <c r="E46" s="20" t="s">
        <v>65</v>
      </c>
      <c r="F46" s="20" t="s">
        <v>18</v>
      </c>
      <c r="G46" s="20" t="s">
        <v>66</v>
      </c>
      <c r="H46" s="24"/>
    </row>
    <row r="47" spans="2:8" ht="15" customHeight="1">
      <c r="B47" s="19"/>
      <c r="C47" s="19"/>
      <c r="D47" s="19" t="s">
        <v>219</v>
      </c>
      <c r="E47" s="20" t="s">
        <v>265</v>
      </c>
      <c r="F47" s="20" t="s">
        <v>121</v>
      </c>
      <c r="G47" s="20" t="s">
        <v>266</v>
      </c>
      <c r="H47" s="24" t="s">
        <v>222</v>
      </c>
    </row>
    <row r="48" spans="2:8" ht="15" customHeight="1">
      <c r="B48" s="21">
        <v>15</v>
      </c>
      <c r="C48" s="21" t="s">
        <v>67</v>
      </c>
      <c r="D48" s="25" t="s">
        <v>68</v>
      </c>
      <c r="E48" s="22" t="s">
        <v>69</v>
      </c>
      <c r="F48" s="22" t="s">
        <v>18</v>
      </c>
      <c r="G48" s="22" t="s">
        <v>70</v>
      </c>
      <c r="H48" s="23"/>
    </row>
    <row r="49" spans="2:8" ht="15" customHeight="1">
      <c r="B49" s="21"/>
      <c r="C49" s="21"/>
      <c r="D49" s="21" t="s">
        <v>219</v>
      </c>
      <c r="E49" s="22" t="s">
        <v>267</v>
      </c>
      <c r="F49" s="22" t="s">
        <v>121</v>
      </c>
      <c r="G49" s="22" t="s">
        <v>268</v>
      </c>
      <c r="H49" s="23" t="s">
        <v>222</v>
      </c>
    </row>
    <row r="50" spans="2:8" ht="15" customHeight="1">
      <c r="B50" s="19">
        <v>16</v>
      </c>
      <c r="C50" s="19" t="s">
        <v>71</v>
      </c>
      <c r="D50" s="26" t="s">
        <v>72</v>
      </c>
      <c r="E50" s="20" t="s">
        <v>73</v>
      </c>
      <c r="F50" s="20" t="s">
        <v>18</v>
      </c>
      <c r="G50" s="20" t="s">
        <v>74</v>
      </c>
      <c r="H50" s="24"/>
    </row>
    <row r="51" spans="2:8" ht="15" customHeight="1">
      <c r="B51" s="19"/>
      <c r="C51" s="19"/>
      <c r="D51" s="19" t="s">
        <v>219</v>
      </c>
      <c r="E51" s="20" t="s">
        <v>269</v>
      </c>
      <c r="F51" s="20" t="s">
        <v>121</v>
      </c>
      <c r="G51" s="20" t="s">
        <v>270</v>
      </c>
      <c r="H51" s="24" t="s">
        <v>264</v>
      </c>
    </row>
    <row r="52" spans="2:8" ht="15" customHeight="1">
      <c r="B52" s="21">
        <v>17</v>
      </c>
      <c r="C52" s="21" t="s">
        <v>15</v>
      </c>
      <c r="D52" s="25" t="s">
        <v>75</v>
      </c>
      <c r="E52" s="22" t="s">
        <v>76</v>
      </c>
      <c r="F52" s="22" t="s">
        <v>18</v>
      </c>
      <c r="G52" s="22" t="s">
        <v>77</v>
      </c>
      <c r="H52" s="23"/>
    </row>
    <row r="53" spans="2:8" ht="15" customHeight="1">
      <c r="B53" s="21"/>
      <c r="C53" s="21"/>
      <c r="D53" s="21" t="s">
        <v>219</v>
      </c>
      <c r="E53" s="22" t="s">
        <v>271</v>
      </c>
      <c r="F53" s="22" t="s">
        <v>121</v>
      </c>
      <c r="G53" s="22" t="s">
        <v>272</v>
      </c>
      <c r="H53" s="23" t="s">
        <v>222</v>
      </c>
    </row>
    <row r="54" spans="2:8" ht="15" customHeight="1">
      <c r="B54" s="19">
        <v>18</v>
      </c>
      <c r="C54" s="19" t="s">
        <v>63</v>
      </c>
      <c r="D54" s="26" t="s">
        <v>78</v>
      </c>
      <c r="E54" s="20" t="s">
        <v>79</v>
      </c>
      <c r="F54" s="20" t="s">
        <v>18</v>
      </c>
      <c r="G54" s="20" t="s">
        <v>80</v>
      </c>
      <c r="H54" s="24"/>
    </row>
    <row r="55" spans="2:8" ht="15" customHeight="1">
      <c r="B55" s="19"/>
      <c r="C55" s="19"/>
      <c r="D55" s="19" t="s">
        <v>219</v>
      </c>
      <c r="E55" s="20" t="s">
        <v>273</v>
      </c>
      <c r="F55" s="20" t="s">
        <v>121</v>
      </c>
      <c r="G55" s="20" t="s">
        <v>274</v>
      </c>
      <c r="H55" s="24" t="s">
        <v>222</v>
      </c>
    </row>
    <row r="56" spans="2:8" ht="15" customHeight="1">
      <c r="B56" s="21">
        <v>19</v>
      </c>
      <c r="C56" s="21" t="s">
        <v>63</v>
      </c>
      <c r="D56" s="25" t="s">
        <v>81</v>
      </c>
      <c r="E56" s="22" t="s">
        <v>82</v>
      </c>
      <c r="F56" s="22" t="s">
        <v>18</v>
      </c>
      <c r="G56" s="22" t="s">
        <v>83</v>
      </c>
      <c r="H56" s="23"/>
    </row>
    <row r="57" spans="2:8" ht="15" customHeight="1">
      <c r="B57" s="21"/>
      <c r="C57" s="21"/>
      <c r="D57" s="21" t="s">
        <v>219</v>
      </c>
      <c r="E57" s="22" t="s">
        <v>275</v>
      </c>
      <c r="F57" s="22" t="s">
        <v>121</v>
      </c>
      <c r="G57" s="22" t="s">
        <v>276</v>
      </c>
      <c r="H57" s="23" t="s">
        <v>222</v>
      </c>
    </row>
    <row r="58" spans="2:8" ht="15" customHeight="1">
      <c r="B58" s="19">
        <v>20</v>
      </c>
      <c r="C58" s="19" t="s">
        <v>15</v>
      </c>
      <c r="D58" s="26" t="s">
        <v>84</v>
      </c>
      <c r="E58" s="20" t="s">
        <v>85</v>
      </c>
      <c r="F58" s="20" t="s">
        <v>86</v>
      </c>
      <c r="G58" s="20" t="s">
        <v>87</v>
      </c>
      <c r="H58" s="24"/>
    </row>
    <row r="59" spans="2:8" ht="15" customHeight="1">
      <c r="B59" s="19"/>
      <c r="C59" s="19"/>
      <c r="D59" s="19" t="s">
        <v>219</v>
      </c>
      <c r="E59" s="20" t="s">
        <v>280</v>
      </c>
      <c r="F59" s="20" t="s">
        <v>121</v>
      </c>
      <c r="G59" s="20" t="s">
        <v>281</v>
      </c>
      <c r="H59" s="24" t="s">
        <v>282</v>
      </c>
    </row>
    <row r="60" spans="2:8" ht="15" customHeight="1">
      <c r="B60" s="19"/>
      <c r="C60" s="19"/>
      <c r="D60" s="19" t="s">
        <v>219</v>
      </c>
      <c r="E60" s="20" t="s">
        <v>277</v>
      </c>
      <c r="F60" s="20" t="s">
        <v>121</v>
      </c>
      <c r="G60" s="20" t="s">
        <v>278</v>
      </c>
      <c r="H60" s="24" t="s">
        <v>279</v>
      </c>
    </row>
    <row r="61" spans="2:8" ht="15" customHeight="1">
      <c r="B61" s="21">
        <v>21</v>
      </c>
      <c r="C61" s="21" t="s">
        <v>24</v>
      </c>
      <c r="D61" s="25" t="s">
        <v>88</v>
      </c>
      <c r="E61" s="22" t="s">
        <v>89</v>
      </c>
      <c r="F61" s="22" t="s">
        <v>90</v>
      </c>
      <c r="G61" s="22" t="s">
        <v>91</v>
      </c>
      <c r="H61" s="23"/>
    </row>
    <row r="62" spans="2:8" ht="15" customHeight="1">
      <c r="B62" s="21"/>
      <c r="C62" s="21"/>
      <c r="D62" s="21" t="s">
        <v>219</v>
      </c>
      <c r="E62" s="22" t="s">
        <v>283</v>
      </c>
      <c r="F62" s="22" t="s">
        <v>121</v>
      </c>
      <c r="G62" s="22" t="s">
        <v>284</v>
      </c>
      <c r="H62" s="23" t="s">
        <v>285</v>
      </c>
    </row>
    <row r="63" spans="2:8" ht="15" customHeight="1">
      <c r="B63" s="21"/>
      <c r="C63" s="21"/>
      <c r="D63" s="21" t="s">
        <v>219</v>
      </c>
      <c r="E63" s="22" t="s">
        <v>286</v>
      </c>
      <c r="F63" s="22" t="s">
        <v>121</v>
      </c>
      <c r="G63" s="22" t="s">
        <v>287</v>
      </c>
      <c r="H63" s="23" t="s">
        <v>288</v>
      </c>
    </row>
    <row r="64" spans="2:8" ht="15" customHeight="1">
      <c r="B64" s="21"/>
      <c r="C64" s="21"/>
      <c r="D64" s="21" t="s">
        <v>219</v>
      </c>
      <c r="E64" s="22" t="s">
        <v>289</v>
      </c>
      <c r="F64" s="22" t="s">
        <v>121</v>
      </c>
      <c r="G64" s="22" t="s">
        <v>290</v>
      </c>
      <c r="H64" s="23" t="s">
        <v>291</v>
      </c>
    </row>
    <row r="65" spans="2:8" ht="15" customHeight="1">
      <c r="B65" s="19">
        <v>22</v>
      </c>
      <c r="C65" s="19" t="s">
        <v>24</v>
      </c>
      <c r="D65" s="26" t="s">
        <v>92</v>
      </c>
      <c r="E65" s="20" t="s">
        <v>93</v>
      </c>
      <c r="F65" s="20" t="s">
        <v>94</v>
      </c>
      <c r="G65" s="20" t="s">
        <v>95</v>
      </c>
      <c r="H65" s="24"/>
    </row>
    <row r="66" spans="2:8" ht="15" customHeight="1">
      <c r="B66" s="19"/>
      <c r="C66" s="19"/>
      <c r="D66" s="19" t="s">
        <v>219</v>
      </c>
      <c r="E66" s="20" t="s">
        <v>299</v>
      </c>
      <c r="F66" s="20" t="s">
        <v>121</v>
      </c>
      <c r="G66" s="20" t="s">
        <v>298</v>
      </c>
      <c r="H66" s="24" t="s">
        <v>300</v>
      </c>
    </row>
    <row r="67" spans="2:8" ht="15" customHeight="1">
      <c r="B67" s="19"/>
      <c r="C67" s="19"/>
      <c r="D67" s="19" t="s">
        <v>219</v>
      </c>
      <c r="E67" s="20" t="s">
        <v>302</v>
      </c>
      <c r="F67" s="20" t="s">
        <v>121</v>
      </c>
      <c r="G67" s="20" t="s">
        <v>301</v>
      </c>
      <c r="H67" s="24" t="s">
        <v>303</v>
      </c>
    </row>
    <row r="68" spans="2:8" ht="15" customHeight="1">
      <c r="B68" s="19"/>
      <c r="C68" s="19"/>
      <c r="D68" s="19" t="s">
        <v>219</v>
      </c>
      <c r="E68" s="20" t="s">
        <v>295</v>
      </c>
      <c r="F68" s="20" t="s">
        <v>121</v>
      </c>
      <c r="G68" s="20" t="s">
        <v>296</v>
      </c>
      <c r="H68" s="24" t="s">
        <v>297</v>
      </c>
    </row>
    <row r="69" spans="2:8" ht="15" customHeight="1">
      <c r="B69" s="19"/>
      <c r="C69" s="19"/>
      <c r="D69" s="19" t="s">
        <v>219</v>
      </c>
      <c r="E69" s="20" t="s">
        <v>292</v>
      </c>
      <c r="F69" s="20" t="s">
        <v>121</v>
      </c>
      <c r="G69" s="20" t="s">
        <v>293</v>
      </c>
      <c r="H69" s="24" t="s">
        <v>294</v>
      </c>
    </row>
    <row r="70" spans="2:8" ht="15" customHeight="1">
      <c r="B70" s="21">
        <v>23</v>
      </c>
      <c r="C70" s="21" t="s">
        <v>24</v>
      </c>
      <c r="D70" s="25" t="s">
        <v>96</v>
      </c>
      <c r="E70" s="22" t="s">
        <v>97</v>
      </c>
      <c r="F70" s="22" t="s">
        <v>90</v>
      </c>
      <c r="G70" s="22" t="s">
        <v>98</v>
      </c>
      <c r="H70" s="23"/>
    </row>
    <row r="71" spans="2:8" ht="15" customHeight="1">
      <c r="B71" s="21"/>
      <c r="C71" s="21"/>
      <c r="D71" s="21" t="s">
        <v>219</v>
      </c>
      <c r="E71" s="22" t="s">
        <v>307</v>
      </c>
      <c r="F71" s="22" t="s">
        <v>121</v>
      </c>
      <c r="G71" s="22" t="s">
        <v>308</v>
      </c>
      <c r="H71" s="23" t="s">
        <v>282</v>
      </c>
    </row>
    <row r="72" spans="2:8" ht="15" customHeight="1">
      <c r="B72" s="21"/>
      <c r="C72" s="21"/>
      <c r="D72" s="21" t="s">
        <v>219</v>
      </c>
      <c r="E72" s="22" t="s">
        <v>304</v>
      </c>
      <c r="F72" s="22" t="s">
        <v>121</v>
      </c>
      <c r="G72" s="22" t="s">
        <v>305</v>
      </c>
      <c r="H72" s="23" t="s">
        <v>306</v>
      </c>
    </row>
    <row r="73" spans="2:8" ht="15" customHeight="1">
      <c r="B73" s="19">
        <v>24</v>
      </c>
      <c r="C73" s="19" t="s">
        <v>20</v>
      </c>
      <c r="D73" s="26" t="s">
        <v>99</v>
      </c>
      <c r="E73" s="20" t="s">
        <v>100</v>
      </c>
      <c r="F73" s="20" t="s">
        <v>90</v>
      </c>
      <c r="G73" s="20" t="s">
        <v>101</v>
      </c>
      <c r="H73" s="24"/>
    </row>
    <row r="74" spans="2:8" ht="15" customHeight="1">
      <c r="B74" s="19"/>
      <c r="C74" s="19"/>
      <c r="D74" s="19" t="s">
        <v>219</v>
      </c>
      <c r="E74" s="20" t="s">
        <v>309</v>
      </c>
      <c r="F74" s="20" t="s">
        <v>121</v>
      </c>
      <c r="G74" s="20" t="s">
        <v>310</v>
      </c>
      <c r="H74" s="24" t="s">
        <v>311</v>
      </c>
    </row>
    <row r="75" spans="2:8" ht="15" customHeight="1">
      <c r="B75" s="21">
        <v>25</v>
      </c>
      <c r="C75" s="21" t="s">
        <v>24</v>
      </c>
      <c r="D75" s="25" t="s">
        <v>102</v>
      </c>
      <c r="E75" s="22" t="s">
        <v>103</v>
      </c>
      <c r="F75" s="22" t="s">
        <v>90</v>
      </c>
      <c r="G75" s="22" t="s">
        <v>104</v>
      </c>
      <c r="H75" s="23"/>
    </row>
    <row r="76" spans="2:8" ht="15" customHeight="1">
      <c r="B76" s="21"/>
      <c r="C76" s="21"/>
      <c r="D76" s="21" t="s">
        <v>219</v>
      </c>
      <c r="E76" s="22" t="s">
        <v>314</v>
      </c>
      <c r="F76" s="22" t="s">
        <v>121</v>
      </c>
      <c r="G76" s="22" t="s">
        <v>315</v>
      </c>
      <c r="H76" s="23" t="s">
        <v>316</v>
      </c>
    </row>
    <row r="77" spans="2:8" ht="15" customHeight="1">
      <c r="B77" s="21"/>
      <c r="C77" s="21"/>
      <c r="D77" s="21" t="s">
        <v>219</v>
      </c>
      <c r="E77" s="22" t="s">
        <v>312</v>
      </c>
      <c r="F77" s="22" t="s">
        <v>121</v>
      </c>
      <c r="G77" s="22" t="s">
        <v>313</v>
      </c>
      <c r="H77" s="23" t="s">
        <v>311</v>
      </c>
    </row>
    <row r="78" spans="2:8" ht="15" customHeight="1">
      <c r="B78" s="19">
        <v>26</v>
      </c>
      <c r="C78" s="19" t="s">
        <v>15</v>
      </c>
      <c r="D78" s="26" t="s">
        <v>105</v>
      </c>
      <c r="E78" s="20" t="s">
        <v>106</v>
      </c>
      <c r="F78" s="20" t="s">
        <v>90</v>
      </c>
      <c r="G78" s="20" t="s">
        <v>107</v>
      </c>
      <c r="H78" s="24"/>
    </row>
    <row r="79" spans="2:8" ht="15" customHeight="1">
      <c r="B79" s="19"/>
      <c r="C79" s="19"/>
      <c r="D79" s="19" t="s">
        <v>219</v>
      </c>
      <c r="E79" s="20" t="s">
        <v>320</v>
      </c>
      <c r="F79" s="20" t="s">
        <v>121</v>
      </c>
      <c r="G79" s="20" t="s">
        <v>321</v>
      </c>
      <c r="H79" s="24" t="s">
        <v>288</v>
      </c>
    </row>
    <row r="80" spans="2:8" ht="15" customHeight="1">
      <c r="B80" s="19"/>
      <c r="C80" s="19"/>
      <c r="D80" s="19" t="s">
        <v>219</v>
      </c>
      <c r="E80" s="20" t="s">
        <v>317</v>
      </c>
      <c r="F80" s="20" t="s">
        <v>121</v>
      </c>
      <c r="G80" s="20" t="s">
        <v>318</v>
      </c>
      <c r="H80" s="24" t="s">
        <v>319</v>
      </c>
    </row>
    <row r="81" spans="2:8" ht="15" customHeight="1">
      <c r="B81" s="21">
        <v>27</v>
      </c>
      <c r="C81" s="21" t="s">
        <v>15</v>
      </c>
      <c r="D81" s="25" t="s">
        <v>108</v>
      </c>
      <c r="E81" s="22" t="s">
        <v>109</v>
      </c>
      <c r="F81" s="22" t="s">
        <v>110</v>
      </c>
      <c r="G81" s="22" t="s">
        <v>111</v>
      </c>
      <c r="H81" s="23"/>
    </row>
    <row r="82" spans="2:8" ht="15" customHeight="1">
      <c r="B82" s="21"/>
      <c r="C82" s="21"/>
      <c r="D82" s="21" t="s">
        <v>219</v>
      </c>
      <c r="E82" s="22" t="s">
        <v>322</v>
      </c>
      <c r="F82" s="22" t="s">
        <v>121</v>
      </c>
      <c r="G82" s="22" t="s">
        <v>323</v>
      </c>
      <c r="H82" s="23" t="s">
        <v>324</v>
      </c>
    </row>
    <row r="83" spans="2:8" ht="15" customHeight="1">
      <c r="B83" s="19">
        <v>28</v>
      </c>
      <c r="C83" s="19" t="s">
        <v>15</v>
      </c>
      <c r="D83" s="26" t="s">
        <v>112</v>
      </c>
      <c r="E83" s="20" t="s">
        <v>113</v>
      </c>
      <c r="F83" s="20" t="s">
        <v>114</v>
      </c>
      <c r="G83" s="20" t="s">
        <v>115</v>
      </c>
      <c r="H83" s="24"/>
    </row>
    <row r="84" spans="2:8" ht="15" customHeight="1">
      <c r="B84" s="19"/>
      <c r="C84" s="19"/>
      <c r="D84" s="19" t="s">
        <v>219</v>
      </c>
      <c r="E84" s="20" t="s">
        <v>328</v>
      </c>
      <c r="F84" s="20" t="s">
        <v>121</v>
      </c>
      <c r="G84" s="20" t="s">
        <v>329</v>
      </c>
      <c r="H84" s="24" t="s">
        <v>330</v>
      </c>
    </row>
    <row r="85" spans="2:8" ht="15" customHeight="1">
      <c r="B85" s="19"/>
      <c r="C85" s="19"/>
      <c r="D85" s="19" t="s">
        <v>219</v>
      </c>
      <c r="E85" s="20" t="s">
        <v>325</v>
      </c>
      <c r="F85" s="20" t="s">
        <v>121</v>
      </c>
      <c r="G85" s="20" t="s">
        <v>326</v>
      </c>
      <c r="H85" s="24" t="s">
        <v>327</v>
      </c>
    </row>
    <row r="86" spans="2:8" ht="15" customHeight="1">
      <c r="B86" s="21">
        <v>29</v>
      </c>
      <c r="C86" s="21" t="s">
        <v>15</v>
      </c>
      <c r="D86" s="25" t="s">
        <v>116</v>
      </c>
      <c r="E86" s="22" t="s">
        <v>117</v>
      </c>
      <c r="F86" s="22" t="s">
        <v>118</v>
      </c>
      <c r="G86" s="22" t="s">
        <v>119</v>
      </c>
      <c r="H86" s="23"/>
    </row>
    <row r="87" spans="2:8" ht="15" customHeight="1">
      <c r="B87" s="21"/>
      <c r="C87" s="21"/>
      <c r="D87" s="21" t="s">
        <v>219</v>
      </c>
      <c r="E87" s="22" t="s">
        <v>331</v>
      </c>
      <c r="F87" s="22" t="s">
        <v>121</v>
      </c>
      <c r="G87" s="22" t="s">
        <v>334</v>
      </c>
      <c r="H87" s="23" t="s">
        <v>335</v>
      </c>
    </row>
    <row r="88" spans="2:8" ht="15" customHeight="1">
      <c r="B88" s="21"/>
      <c r="C88" s="21"/>
      <c r="D88" s="21" t="s">
        <v>219</v>
      </c>
      <c r="E88" s="22" t="s">
        <v>331</v>
      </c>
      <c r="F88" s="22" t="s">
        <v>121</v>
      </c>
      <c r="G88" s="22" t="s">
        <v>332</v>
      </c>
      <c r="H88" s="23" t="s">
        <v>333</v>
      </c>
    </row>
    <row r="89" spans="2:8" ht="15" customHeight="1">
      <c r="B89" s="19">
        <v>30</v>
      </c>
      <c r="C89" s="19" t="s">
        <v>15</v>
      </c>
      <c r="D89" s="30" t="s">
        <v>120</v>
      </c>
      <c r="E89" s="28" t="s">
        <v>337</v>
      </c>
      <c r="F89" s="31" t="s">
        <v>121</v>
      </c>
      <c r="G89" s="31" t="s">
        <v>336</v>
      </c>
      <c r="H89" s="29" t="s">
        <v>338</v>
      </c>
    </row>
    <row r="90" spans="2:8" ht="15" customHeight="1">
      <c r="B90" s="19"/>
      <c r="C90" s="19"/>
      <c r="D90" s="19" t="s">
        <v>219</v>
      </c>
      <c r="E90" s="20" t="s">
        <v>340</v>
      </c>
      <c r="F90" s="20" t="s">
        <v>121</v>
      </c>
      <c r="G90" s="20" t="s">
        <v>339</v>
      </c>
      <c r="H90" s="24" t="s">
        <v>338</v>
      </c>
    </row>
    <row r="91" spans="2:8" ht="15" customHeight="1">
      <c r="B91" s="19"/>
      <c r="C91" s="19"/>
      <c r="D91" s="19" t="s">
        <v>219</v>
      </c>
      <c r="E91" s="20" t="s">
        <v>359</v>
      </c>
      <c r="F91" s="20" t="s">
        <v>121</v>
      </c>
      <c r="G91" s="20" t="s">
        <v>358</v>
      </c>
      <c r="H91" s="24" t="s">
        <v>360</v>
      </c>
    </row>
    <row r="92" spans="2:8" ht="15" customHeight="1">
      <c r="B92" s="21">
        <v>31</v>
      </c>
      <c r="C92" s="21" t="s">
        <v>20</v>
      </c>
      <c r="D92" s="25" t="s">
        <v>122</v>
      </c>
      <c r="E92" s="22" t="s">
        <v>123</v>
      </c>
      <c r="F92" s="22" t="s">
        <v>94</v>
      </c>
      <c r="G92" s="22" t="s">
        <v>124</v>
      </c>
      <c r="H92" s="23"/>
    </row>
    <row r="93" spans="2:8" ht="15" customHeight="1">
      <c r="B93" s="21"/>
      <c r="C93" s="21"/>
      <c r="D93" s="25" t="s">
        <v>219</v>
      </c>
      <c r="E93" s="22" t="s">
        <v>342</v>
      </c>
      <c r="F93" s="22" t="s">
        <v>121</v>
      </c>
      <c r="G93" s="22" t="s">
        <v>341</v>
      </c>
      <c r="H93" s="23" t="s">
        <v>343</v>
      </c>
    </row>
    <row r="94" spans="2:8" ht="15" customHeight="1">
      <c r="B94" s="19">
        <v>32</v>
      </c>
      <c r="C94" s="19" t="s">
        <v>24</v>
      </c>
      <c r="D94" s="26" t="s">
        <v>125</v>
      </c>
      <c r="E94" s="20" t="s">
        <v>126</v>
      </c>
      <c r="F94" s="20" t="s">
        <v>94</v>
      </c>
      <c r="G94" s="20" t="s">
        <v>127</v>
      </c>
      <c r="H94" s="24"/>
    </row>
    <row r="95" spans="2:8" ht="15" customHeight="1">
      <c r="B95" s="19"/>
      <c r="C95" s="19"/>
      <c r="D95" s="19" t="s">
        <v>219</v>
      </c>
      <c r="E95" s="20" t="s">
        <v>353</v>
      </c>
      <c r="F95" s="20" t="s">
        <v>121</v>
      </c>
      <c r="G95" s="20" t="s">
        <v>351</v>
      </c>
      <c r="H95" s="24" t="s">
        <v>352</v>
      </c>
    </row>
    <row r="96" spans="2:8" ht="15" customHeight="1">
      <c r="B96" s="19"/>
      <c r="C96" s="19"/>
      <c r="D96" s="19" t="s">
        <v>219</v>
      </c>
      <c r="E96" s="20" t="s">
        <v>344</v>
      </c>
      <c r="F96" s="20" t="s">
        <v>121</v>
      </c>
      <c r="G96" s="20" t="s">
        <v>345</v>
      </c>
      <c r="H96" s="24" t="s">
        <v>346</v>
      </c>
    </row>
    <row r="97" spans="2:8" ht="15" customHeight="1">
      <c r="B97" s="21">
        <v>33</v>
      </c>
      <c r="C97" s="21" t="s">
        <v>15</v>
      </c>
      <c r="D97" s="34" t="s">
        <v>128</v>
      </c>
      <c r="E97" s="32" t="s">
        <v>129</v>
      </c>
      <c r="F97" s="35" t="s">
        <v>121</v>
      </c>
      <c r="G97" s="35" t="s">
        <v>354</v>
      </c>
      <c r="H97" s="33" t="s">
        <v>355</v>
      </c>
    </row>
    <row r="98" spans="2:8" ht="15" customHeight="1">
      <c r="B98" s="21"/>
      <c r="C98" s="21"/>
      <c r="D98" s="36" t="s">
        <v>219</v>
      </c>
      <c r="E98" s="32" t="s">
        <v>357</v>
      </c>
      <c r="F98" s="35" t="s">
        <v>121</v>
      </c>
      <c r="G98" s="35" t="s">
        <v>356</v>
      </c>
      <c r="H98" s="33" t="s">
        <v>350</v>
      </c>
    </row>
    <row r="99" spans="2:8" ht="15" customHeight="1">
      <c r="B99" s="21"/>
      <c r="C99" s="21"/>
      <c r="D99" s="36" t="s">
        <v>219</v>
      </c>
      <c r="E99" s="32" t="s">
        <v>362</v>
      </c>
      <c r="F99" s="35" t="s">
        <v>121</v>
      </c>
      <c r="G99" s="35" t="s">
        <v>361</v>
      </c>
      <c r="H99" s="33" t="s">
        <v>350</v>
      </c>
    </row>
    <row r="100" spans="2:8" ht="15" customHeight="1">
      <c r="B100" s="19">
        <v>34</v>
      </c>
      <c r="C100" s="19" t="s">
        <v>42</v>
      </c>
      <c r="D100" s="26" t="s">
        <v>130</v>
      </c>
      <c r="E100" s="20" t="s">
        <v>131</v>
      </c>
      <c r="F100" s="20" t="s">
        <v>45</v>
      </c>
      <c r="G100" s="20" t="s">
        <v>45</v>
      </c>
      <c r="H100" s="24"/>
    </row>
    <row r="101" spans="2:8" ht="15" customHeight="1">
      <c r="B101" s="21">
        <v>35</v>
      </c>
      <c r="C101" s="21" t="s">
        <v>24</v>
      </c>
      <c r="D101" s="34" t="s">
        <v>132</v>
      </c>
      <c r="E101" s="32" t="s">
        <v>133</v>
      </c>
      <c r="F101" s="35" t="s">
        <v>121</v>
      </c>
      <c r="G101" s="35" t="s">
        <v>363</v>
      </c>
      <c r="H101" s="23"/>
    </row>
    <row r="102" spans="2:8" ht="15" customHeight="1">
      <c r="B102" s="21"/>
      <c r="C102" s="21"/>
      <c r="D102" s="36" t="s">
        <v>219</v>
      </c>
      <c r="E102" s="32" t="s">
        <v>349</v>
      </c>
      <c r="F102" s="35" t="s">
        <v>121</v>
      </c>
      <c r="G102" s="35" t="s">
        <v>348</v>
      </c>
      <c r="H102" s="23" t="s">
        <v>350</v>
      </c>
    </row>
    <row r="103" spans="2:8" ht="15" customHeight="1">
      <c r="B103" s="21"/>
      <c r="C103" s="21"/>
      <c r="D103" s="36" t="s">
        <v>219</v>
      </c>
      <c r="E103" s="32" t="s">
        <v>347</v>
      </c>
      <c r="F103" s="35" t="s">
        <v>121</v>
      </c>
      <c r="G103" s="35" t="s">
        <v>364</v>
      </c>
      <c r="H103" s="23" t="s">
        <v>352</v>
      </c>
    </row>
    <row r="104" spans="2:8" ht="15" customHeight="1">
      <c r="B104" s="19">
        <v>36</v>
      </c>
      <c r="C104" s="19" t="s">
        <v>15</v>
      </c>
      <c r="D104" s="26" t="s">
        <v>134</v>
      </c>
      <c r="E104" s="20" t="s">
        <v>135</v>
      </c>
      <c r="F104" s="20" t="s">
        <v>90</v>
      </c>
      <c r="G104" s="20" t="s">
        <v>136</v>
      </c>
      <c r="H104" s="24"/>
    </row>
    <row r="105" spans="2:8" ht="15" customHeight="1">
      <c r="B105" s="21">
        <v>37</v>
      </c>
      <c r="C105" s="21" t="s">
        <v>15</v>
      </c>
      <c r="D105" s="25" t="s">
        <v>137</v>
      </c>
      <c r="E105" s="22" t="s">
        <v>138</v>
      </c>
      <c r="F105" s="22" t="s">
        <v>90</v>
      </c>
      <c r="G105" s="22" t="s">
        <v>139</v>
      </c>
      <c r="H105" s="23"/>
    </row>
    <row r="106" spans="2:8" ht="15" customHeight="1">
      <c r="B106" s="19">
        <v>38</v>
      </c>
      <c r="C106" s="19">
        <v>1</v>
      </c>
      <c r="D106" s="26" t="s">
        <v>140</v>
      </c>
      <c r="E106" s="20" t="s">
        <v>141</v>
      </c>
      <c r="F106" s="20" t="s">
        <v>45</v>
      </c>
      <c r="G106" s="20" t="s">
        <v>45</v>
      </c>
      <c r="H106" s="24"/>
    </row>
    <row r="107" spans="2:8" ht="15" customHeight="1">
      <c r="B107" s="19"/>
      <c r="C107" s="19"/>
      <c r="D107" s="19" t="s">
        <v>219</v>
      </c>
      <c r="E107" s="20" t="s">
        <v>430</v>
      </c>
      <c r="F107" s="20" t="s">
        <v>121</v>
      </c>
      <c r="G107" s="20" t="s">
        <v>431</v>
      </c>
      <c r="H107" s="24" t="s">
        <v>393</v>
      </c>
    </row>
    <row r="108" spans="2:8" ht="15" customHeight="1">
      <c r="B108" s="21">
        <v>39</v>
      </c>
      <c r="C108" s="21">
        <v>1</v>
      </c>
      <c r="D108" s="25" t="s">
        <v>142</v>
      </c>
      <c r="E108" s="22" t="s">
        <v>143</v>
      </c>
      <c r="F108" s="22" t="s">
        <v>45</v>
      </c>
      <c r="G108" s="22" t="s">
        <v>45</v>
      </c>
      <c r="H108" s="23"/>
    </row>
    <row r="109" spans="2:8" ht="15" customHeight="1">
      <c r="B109" s="21"/>
      <c r="C109" s="21"/>
      <c r="D109" s="21" t="s">
        <v>219</v>
      </c>
      <c r="E109" s="22" t="s">
        <v>428</v>
      </c>
      <c r="F109" s="22" t="s">
        <v>121</v>
      </c>
      <c r="G109" s="22" t="s">
        <v>429</v>
      </c>
      <c r="H109" s="23" t="s">
        <v>393</v>
      </c>
    </row>
    <row r="110" spans="2:8" ht="15" customHeight="1">
      <c r="B110" s="19">
        <v>40</v>
      </c>
      <c r="C110" s="19">
        <v>4</v>
      </c>
      <c r="D110" s="26" t="s">
        <v>144</v>
      </c>
      <c r="E110" s="20" t="s">
        <v>145</v>
      </c>
      <c r="F110" s="20" t="s">
        <v>45</v>
      </c>
      <c r="G110" s="20" t="s">
        <v>45</v>
      </c>
      <c r="H110" s="24"/>
    </row>
    <row r="111" spans="2:8" ht="15" customHeight="1">
      <c r="B111" s="19"/>
      <c r="C111" s="19"/>
      <c r="D111" s="19" t="s">
        <v>219</v>
      </c>
      <c r="E111" s="20" t="s">
        <v>426</v>
      </c>
      <c r="F111" s="20" t="s">
        <v>121</v>
      </c>
      <c r="G111" s="20" t="s">
        <v>427</v>
      </c>
      <c r="H111" s="24" t="s">
        <v>393</v>
      </c>
    </row>
    <row r="112" spans="2:8" ht="15" customHeight="1">
      <c r="B112" s="19"/>
      <c r="C112" s="19"/>
      <c r="D112" s="19" t="s">
        <v>219</v>
      </c>
      <c r="E112" s="20" t="s">
        <v>442</v>
      </c>
      <c r="F112" s="20" t="s">
        <v>121</v>
      </c>
      <c r="G112" s="20" t="s">
        <v>443</v>
      </c>
      <c r="H112" s="24" t="s">
        <v>444</v>
      </c>
    </row>
    <row r="113" spans="2:8" ht="15" customHeight="1">
      <c r="B113" s="21">
        <v>41</v>
      </c>
      <c r="C113" s="21">
        <v>1</v>
      </c>
      <c r="D113" s="25" t="s">
        <v>146</v>
      </c>
      <c r="E113" s="22" t="s">
        <v>147</v>
      </c>
      <c r="F113" s="22" t="s">
        <v>45</v>
      </c>
      <c r="G113" s="22" t="s">
        <v>45</v>
      </c>
      <c r="H113" s="23"/>
    </row>
    <row r="114" spans="2:8" ht="15" customHeight="1">
      <c r="B114" s="21"/>
      <c r="C114" s="21"/>
      <c r="D114" s="21" t="s">
        <v>219</v>
      </c>
      <c r="E114" s="22" t="s">
        <v>400</v>
      </c>
      <c r="F114" s="22" t="s">
        <v>121</v>
      </c>
      <c r="G114" s="22" t="s">
        <v>401</v>
      </c>
      <c r="H114" s="23" t="s">
        <v>393</v>
      </c>
    </row>
    <row r="115" spans="2:8" ht="15" customHeight="1">
      <c r="B115" s="19">
        <v>42</v>
      </c>
      <c r="C115" s="19">
        <v>2</v>
      </c>
      <c r="D115" s="26" t="s">
        <v>148</v>
      </c>
      <c r="E115" s="20" t="s">
        <v>149</v>
      </c>
      <c r="F115" s="20" t="s">
        <v>45</v>
      </c>
      <c r="G115" s="20" t="s">
        <v>45</v>
      </c>
      <c r="H115" s="24"/>
    </row>
    <row r="116" spans="2:8" ht="15" customHeight="1">
      <c r="B116" s="19"/>
      <c r="C116" s="19"/>
      <c r="D116" s="19" t="s">
        <v>219</v>
      </c>
      <c r="E116" s="20" t="s">
        <v>398</v>
      </c>
      <c r="F116" s="20" t="s">
        <v>121</v>
      </c>
      <c r="G116" s="20" t="s">
        <v>399</v>
      </c>
      <c r="H116" s="24" t="s">
        <v>393</v>
      </c>
    </row>
    <row r="117" spans="2:8" ht="15" customHeight="1">
      <c r="B117" s="21">
        <v>43</v>
      </c>
      <c r="C117" s="21">
        <v>1</v>
      </c>
      <c r="D117" s="25" t="s">
        <v>150</v>
      </c>
      <c r="E117" s="22" t="s">
        <v>151</v>
      </c>
      <c r="F117" s="22" t="s">
        <v>45</v>
      </c>
      <c r="G117" s="22" t="s">
        <v>45</v>
      </c>
      <c r="H117" s="23"/>
    </row>
    <row r="118" spans="2:8" ht="15" customHeight="1">
      <c r="B118" s="21"/>
      <c r="C118" s="21"/>
      <c r="D118" s="21" t="s">
        <v>219</v>
      </c>
      <c r="E118" s="22" t="s">
        <v>402</v>
      </c>
      <c r="F118" s="22" t="s">
        <v>121</v>
      </c>
      <c r="G118" s="22" t="s">
        <v>403</v>
      </c>
      <c r="H118" s="23" t="s">
        <v>393</v>
      </c>
    </row>
    <row r="119" spans="2:8" ht="15" customHeight="1">
      <c r="B119" s="19">
        <v>44</v>
      </c>
      <c r="C119" s="19">
        <v>1</v>
      </c>
      <c r="D119" s="26" t="s">
        <v>152</v>
      </c>
      <c r="E119" s="20" t="s">
        <v>153</v>
      </c>
      <c r="F119" s="20" t="s">
        <v>45</v>
      </c>
      <c r="G119" s="20" t="s">
        <v>45</v>
      </c>
      <c r="H119" s="24"/>
    </row>
    <row r="120" spans="2:8" ht="15" customHeight="1">
      <c r="B120" s="19"/>
      <c r="C120" s="19"/>
      <c r="D120" s="19" t="s">
        <v>219</v>
      </c>
      <c r="E120" s="20" t="s">
        <v>406</v>
      </c>
      <c r="F120" s="20" t="s">
        <v>121</v>
      </c>
      <c r="G120" s="20" t="s">
        <v>407</v>
      </c>
      <c r="H120" s="24" t="s">
        <v>393</v>
      </c>
    </row>
    <row r="121" spans="2:8" ht="15" customHeight="1">
      <c r="B121" s="21">
        <v>45</v>
      </c>
      <c r="C121" s="21">
        <v>1</v>
      </c>
      <c r="D121" s="25" t="s">
        <v>154</v>
      </c>
      <c r="E121" s="22" t="s">
        <v>155</v>
      </c>
      <c r="F121" s="22" t="s">
        <v>45</v>
      </c>
      <c r="G121" s="22" t="s">
        <v>45</v>
      </c>
      <c r="H121" s="23"/>
    </row>
    <row r="122" spans="2:8" ht="15" customHeight="1">
      <c r="B122" s="21"/>
      <c r="C122" s="21"/>
      <c r="D122" s="21" t="s">
        <v>219</v>
      </c>
      <c r="E122" s="22" t="s">
        <v>432</v>
      </c>
      <c r="F122" s="22" t="s">
        <v>121</v>
      </c>
      <c r="G122" s="22" t="s">
        <v>433</v>
      </c>
      <c r="H122" s="23" t="s">
        <v>393</v>
      </c>
    </row>
    <row r="123" spans="2:8" ht="15" customHeight="1">
      <c r="B123" s="19">
        <v>46</v>
      </c>
      <c r="C123" s="19">
        <v>1</v>
      </c>
      <c r="D123" s="26" t="s">
        <v>156</v>
      </c>
      <c r="E123" s="20" t="s">
        <v>157</v>
      </c>
      <c r="F123" s="20" t="s">
        <v>45</v>
      </c>
      <c r="G123" s="20" t="s">
        <v>45</v>
      </c>
      <c r="H123" s="24"/>
    </row>
    <row r="124" spans="2:8" ht="15" customHeight="1">
      <c r="B124" s="19"/>
      <c r="C124" s="19"/>
      <c r="D124" s="19" t="s">
        <v>219</v>
      </c>
      <c r="E124" s="20" t="s">
        <v>424</v>
      </c>
      <c r="F124" s="20" t="s">
        <v>121</v>
      </c>
      <c r="G124" s="20" t="s">
        <v>425</v>
      </c>
      <c r="H124" s="24" t="s">
        <v>393</v>
      </c>
    </row>
    <row r="125" spans="2:8" ht="15" customHeight="1">
      <c r="B125" s="21">
        <v>47</v>
      </c>
      <c r="C125" s="21">
        <v>1</v>
      </c>
      <c r="D125" s="25" t="s">
        <v>158</v>
      </c>
      <c r="E125" s="22" t="s">
        <v>159</v>
      </c>
      <c r="F125" s="22" t="s">
        <v>45</v>
      </c>
      <c r="G125" s="22" t="s">
        <v>45</v>
      </c>
      <c r="H125" s="23"/>
    </row>
    <row r="126" spans="2:8" ht="15" customHeight="1">
      <c r="B126" s="21"/>
      <c r="C126" s="21"/>
      <c r="D126" s="21" t="s">
        <v>219</v>
      </c>
      <c r="E126" s="22" t="s">
        <v>440</v>
      </c>
      <c r="F126" s="22" t="s">
        <v>121</v>
      </c>
      <c r="G126" s="22" t="s">
        <v>441</v>
      </c>
      <c r="H126" s="23" t="s">
        <v>393</v>
      </c>
    </row>
    <row r="127" spans="2:8" ht="15" customHeight="1">
      <c r="B127" s="21"/>
      <c r="C127" s="21"/>
      <c r="D127" s="21" t="s">
        <v>219</v>
      </c>
      <c r="E127" s="22" t="s">
        <v>445</v>
      </c>
      <c r="F127" s="22" t="s">
        <v>121</v>
      </c>
      <c r="G127" s="22" t="s">
        <v>446</v>
      </c>
      <c r="H127" s="23" t="s">
        <v>444</v>
      </c>
    </row>
    <row r="128" spans="2:8" ht="15" customHeight="1">
      <c r="B128" s="19">
        <v>48</v>
      </c>
      <c r="C128" s="19">
        <v>2</v>
      </c>
      <c r="D128" s="26" t="s">
        <v>160</v>
      </c>
      <c r="E128" s="20" t="s">
        <v>161</v>
      </c>
      <c r="F128" s="20" t="s">
        <v>45</v>
      </c>
      <c r="G128" s="20" t="s">
        <v>45</v>
      </c>
      <c r="H128" s="24"/>
    </row>
    <row r="129" spans="2:8" ht="15" customHeight="1">
      <c r="B129" s="19"/>
      <c r="C129" s="19"/>
      <c r="D129" s="19" t="s">
        <v>219</v>
      </c>
      <c r="E129" s="20" t="s">
        <v>422</v>
      </c>
      <c r="F129" s="20" t="s">
        <v>121</v>
      </c>
      <c r="G129" s="20" t="s">
        <v>423</v>
      </c>
      <c r="H129" s="24" t="s">
        <v>393</v>
      </c>
    </row>
    <row r="130" spans="2:8" ht="15" customHeight="1">
      <c r="B130" s="21">
        <v>49</v>
      </c>
      <c r="C130" s="21">
        <v>1</v>
      </c>
      <c r="D130" s="25" t="s">
        <v>162</v>
      </c>
      <c r="E130" s="22" t="s">
        <v>163</v>
      </c>
      <c r="F130" s="22" t="s">
        <v>45</v>
      </c>
      <c r="G130" s="22" t="s">
        <v>45</v>
      </c>
      <c r="H130" s="23"/>
    </row>
    <row r="131" spans="2:8" ht="15" customHeight="1">
      <c r="B131" s="21"/>
      <c r="C131" s="21"/>
      <c r="D131" s="21" t="s">
        <v>219</v>
      </c>
      <c r="E131" s="22" t="s">
        <v>404</v>
      </c>
      <c r="F131" s="22" t="s">
        <v>121</v>
      </c>
      <c r="G131" s="22" t="s">
        <v>405</v>
      </c>
      <c r="H131" s="23" t="s">
        <v>393</v>
      </c>
    </row>
    <row r="132" spans="2:8" ht="15" customHeight="1">
      <c r="B132" s="19">
        <v>50</v>
      </c>
      <c r="C132" s="19">
        <v>1</v>
      </c>
      <c r="D132" s="26" t="s">
        <v>164</v>
      </c>
      <c r="E132" s="20" t="s">
        <v>165</v>
      </c>
      <c r="F132" s="20" t="s">
        <v>45</v>
      </c>
      <c r="G132" s="20" t="s">
        <v>45</v>
      </c>
      <c r="H132" s="24"/>
    </row>
    <row r="133" spans="2:8" ht="15" customHeight="1">
      <c r="B133" s="19"/>
      <c r="C133" s="19"/>
      <c r="D133" s="19" t="s">
        <v>219</v>
      </c>
      <c r="E133" s="20" t="s">
        <v>396</v>
      </c>
      <c r="F133" s="20" t="s">
        <v>121</v>
      </c>
      <c r="G133" s="20" t="s">
        <v>397</v>
      </c>
      <c r="H133" s="24" t="s">
        <v>393</v>
      </c>
    </row>
    <row r="134" spans="2:8" ht="15" customHeight="1">
      <c r="B134" s="21">
        <v>51</v>
      </c>
      <c r="C134" s="21">
        <v>1</v>
      </c>
      <c r="D134" s="25" t="s">
        <v>166</v>
      </c>
      <c r="E134" s="22" t="s">
        <v>167</v>
      </c>
      <c r="F134" s="22" t="s">
        <v>45</v>
      </c>
      <c r="G134" s="22" t="s">
        <v>45</v>
      </c>
      <c r="H134" s="23"/>
    </row>
    <row r="135" spans="2:8" ht="15" customHeight="1">
      <c r="B135" s="21"/>
      <c r="C135" s="21"/>
      <c r="D135" s="21" t="s">
        <v>219</v>
      </c>
      <c r="E135" s="22" t="s">
        <v>394</v>
      </c>
      <c r="F135" s="22" t="s">
        <v>121</v>
      </c>
      <c r="G135" s="22" t="s">
        <v>395</v>
      </c>
      <c r="H135" s="23" t="s">
        <v>393</v>
      </c>
    </row>
    <row r="136" spans="2:8" ht="15" customHeight="1">
      <c r="B136" s="19">
        <v>52</v>
      </c>
      <c r="C136" s="19">
        <v>1</v>
      </c>
      <c r="D136" s="26" t="s">
        <v>168</v>
      </c>
      <c r="E136" s="20" t="s">
        <v>169</v>
      </c>
      <c r="F136" s="20" t="s">
        <v>45</v>
      </c>
      <c r="G136" s="20" t="s">
        <v>45</v>
      </c>
      <c r="H136" s="24"/>
    </row>
    <row r="137" spans="2:8" ht="15" customHeight="1">
      <c r="B137" s="19"/>
      <c r="C137" s="19"/>
      <c r="D137" s="19" t="s">
        <v>219</v>
      </c>
      <c r="E137" s="20" t="s">
        <v>391</v>
      </c>
      <c r="F137" s="20" t="s">
        <v>121</v>
      </c>
      <c r="G137" s="20" t="s">
        <v>392</v>
      </c>
      <c r="H137" s="24" t="s">
        <v>393</v>
      </c>
    </row>
    <row r="138" spans="2:8" ht="15" customHeight="1">
      <c r="B138" s="21">
        <v>53</v>
      </c>
      <c r="C138" s="21">
        <v>1</v>
      </c>
      <c r="D138" s="25" t="s">
        <v>170</v>
      </c>
      <c r="E138" s="22" t="s">
        <v>171</v>
      </c>
      <c r="F138" s="22" t="s">
        <v>45</v>
      </c>
      <c r="G138" s="22" t="s">
        <v>45</v>
      </c>
      <c r="H138" s="23"/>
    </row>
    <row r="139" spans="2:8" ht="15" customHeight="1">
      <c r="B139" s="21"/>
      <c r="C139" s="21"/>
      <c r="D139" s="21" t="s">
        <v>219</v>
      </c>
      <c r="E139" s="22" t="s">
        <v>420</v>
      </c>
      <c r="F139" s="22" t="s">
        <v>121</v>
      </c>
      <c r="G139" s="22" t="s">
        <v>421</v>
      </c>
      <c r="H139" s="23" t="s">
        <v>393</v>
      </c>
    </row>
    <row r="140" spans="2:8" ht="15" customHeight="1">
      <c r="B140" s="19">
        <v>54</v>
      </c>
      <c r="C140" s="19">
        <v>1</v>
      </c>
      <c r="D140" s="26" t="s">
        <v>172</v>
      </c>
      <c r="E140" s="20" t="s">
        <v>173</v>
      </c>
      <c r="F140" s="20" t="s">
        <v>45</v>
      </c>
      <c r="G140" s="20" t="s">
        <v>45</v>
      </c>
      <c r="H140" s="24"/>
    </row>
    <row r="141" spans="2:8" ht="15" customHeight="1">
      <c r="B141" s="19"/>
      <c r="C141" s="19"/>
      <c r="D141" s="19" t="s">
        <v>219</v>
      </c>
      <c r="E141" s="20" t="s">
        <v>434</v>
      </c>
      <c r="F141" s="20" t="s">
        <v>121</v>
      </c>
      <c r="G141" s="20" t="s">
        <v>435</v>
      </c>
      <c r="H141" s="24" t="s">
        <v>393</v>
      </c>
    </row>
    <row r="142" spans="2:8" ht="15" customHeight="1">
      <c r="B142" s="21">
        <v>55</v>
      </c>
      <c r="C142" s="21" t="s">
        <v>15</v>
      </c>
      <c r="D142" s="25" t="s">
        <v>174</v>
      </c>
      <c r="E142" s="22" t="s">
        <v>175</v>
      </c>
      <c r="F142" s="22" t="s">
        <v>45</v>
      </c>
      <c r="G142" s="22" t="s">
        <v>45</v>
      </c>
      <c r="H142" s="23"/>
    </row>
    <row r="143" spans="2:8" ht="15" customHeight="1">
      <c r="B143" s="21"/>
      <c r="C143" s="21"/>
      <c r="D143" s="21" t="s">
        <v>219</v>
      </c>
      <c r="E143" s="22" t="s">
        <v>418</v>
      </c>
      <c r="F143" s="22" t="s">
        <v>121</v>
      </c>
      <c r="G143" s="22" t="s">
        <v>419</v>
      </c>
      <c r="H143" s="23" t="s">
        <v>393</v>
      </c>
    </row>
    <row r="144" spans="2:8" ht="15" customHeight="1">
      <c r="B144" s="19">
        <v>56</v>
      </c>
      <c r="C144" s="19" t="s">
        <v>24</v>
      </c>
      <c r="D144" s="26" t="s">
        <v>176</v>
      </c>
      <c r="E144" s="20" t="s">
        <v>177</v>
      </c>
      <c r="F144" s="20" t="s">
        <v>178</v>
      </c>
      <c r="G144" s="20" t="s">
        <v>179</v>
      </c>
      <c r="H144" s="24"/>
    </row>
    <row r="145" spans="2:8" ht="15" customHeight="1">
      <c r="B145" s="19"/>
      <c r="C145" s="19"/>
      <c r="D145" s="19" t="s">
        <v>219</v>
      </c>
      <c r="E145" s="20" t="s">
        <v>371</v>
      </c>
      <c r="F145" s="20" t="s">
        <v>121</v>
      </c>
      <c r="G145" s="20" t="s">
        <v>372</v>
      </c>
      <c r="H145" s="24" t="s">
        <v>373</v>
      </c>
    </row>
    <row r="146" spans="2:8" ht="15" customHeight="1">
      <c r="B146" s="19"/>
      <c r="C146" s="19"/>
      <c r="D146" s="19" t="s">
        <v>219</v>
      </c>
      <c r="E146" s="20" t="s">
        <v>374</v>
      </c>
      <c r="F146" s="20" t="s">
        <v>121</v>
      </c>
      <c r="G146" s="20" t="s">
        <v>375</v>
      </c>
      <c r="H146" s="24" t="s">
        <v>376</v>
      </c>
    </row>
    <row r="147" spans="2:8" ht="15" customHeight="1">
      <c r="B147" s="19"/>
      <c r="C147" s="19"/>
      <c r="D147" s="19" t="s">
        <v>387</v>
      </c>
      <c r="E147" s="20" t="s">
        <v>384</v>
      </c>
      <c r="F147" s="20" t="s">
        <v>121</v>
      </c>
      <c r="G147" s="20" t="s">
        <v>385</v>
      </c>
      <c r="H147" s="24" t="s">
        <v>386</v>
      </c>
    </row>
    <row r="148" spans="2:8" ht="15" customHeight="1">
      <c r="B148" s="21">
        <v>57</v>
      </c>
      <c r="C148" s="21">
        <v>2</v>
      </c>
      <c r="D148" s="25" t="s">
        <v>180</v>
      </c>
      <c r="E148" s="22" t="s">
        <v>181</v>
      </c>
      <c r="F148" s="22" t="s">
        <v>45</v>
      </c>
      <c r="G148" s="22" t="s">
        <v>45</v>
      </c>
      <c r="H148" s="23"/>
    </row>
    <row r="149" spans="2:8" ht="15" customHeight="1">
      <c r="B149" s="21"/>
      <c r="C149" s="21"/>
      <c r="D149" s="21" t="s">
        <v>219</v>
      </c>
      <c r="E149" s="22" t="s">
        <v>416</v>
      </c>
      <c r="F149" s="22" t="s">
        <v>121</v>
      </c>
      <c r="G149" s="22" t="s">
        <v>417</v>
      </c>
      <c r="H149" s="23" t="s">
        <v>393</v>
      </c>
    </row>
    <row r="150" spans="2:8" ht="15" customHeight="1">
      <c r="B150" s="19">
        <v>58</v>
      </c>
      <c r="C150" s="19">
        <v>2</v>
      </c>
      <c r="D150" s="26" t="s">
        <v>182</v>
      </c>
      <c r="E150" s="20" t="s">
        <v>183</v>
      </c>
      <c r="F150" s="20" t="s">
        <v>45</v>
      </c>
      <c r="G150" s="20" t="s">
        <v>45</v>
      </c>
      <c r="H150" s="24"/>
    </row>
    <row r="151" spans="2:8" ht="15" customHeight="1">
      <c r="B151" s="19"/>
      <c r="C151" s="19"/>
      <c r="D151" s="19" t="s">
        <v>219</v>
      </c>
      <c r="E151" s="20" t="s">
        <v>414</v>
      </c>
      <c r="F151" s="20" t="s">
        <v>121</v>
      </c>
      <c r="G151" s="20" t="s">
        <v>415</v>
      </c>
      <c r="H151" s="24" t="s">
        <v>393</v>
      </c>
    </row>
    <row r="152" spans="2:8" ht="15" customHeight="1">
      <c r="B152" s="21">
        <v>59</v>
      </c>
      <c r="C152" s="21">
        <v>2</v>
      </c>
      <c r="D152" s="25" t="s">
        <v>184</v>
      </c>
      <c r="E152" s="22" t="s">
        <v>185</v>
      </c>
      <c r="F152" s="22" t="s">
        <v>45</v>
      </c>
      <c r="G152" s="22" t="s">
        <v>45</v>
      </c>
      <c r="H152" s="23"/>
    </row>
    <row r="153" spans="2:8" ht="15" customHeight="1">
      <c r="B153" s="21"/>
      <c r="C153" s="21"/>
      <c r="D153" s="21" t="s">
        <v>219</v>
      </c>
      <c r="E153" s="22" t="s">
        <v>436</v>
      </c>
      <c r="F153" s="22" t="s">
        <v>121</v>
      </c>
      <c r="G153" s="22" t="s">
        <v>437</v>
      </c>
      <c r="H153" s="23" t="s">
        <v>393</v>
      </c>
    </row>
    <row r="154" spans="2:8" ht="15" customHeight="1">
      <c r="B154" s="19">
        <v>60</v>
      </c>
      <c r="C154" s="19" t="s">
        <v>42</v>
      </c>
      <c r="D154" s="26" t="s">
        <v>186</v>
      </c>
      <c r="E154" s="20" t="s">
        <v>187</v>
      </c>
      <c r="F154" s="20" t="s">
        <v>45</v>
      </c>
      <c r="G154" s="20" t="s">
        <v>45</v>
      </c>
      <c r="H154" s="24"/>
    </row>
    <row r="155" spans="2:8" ht="15" customHeight="1">
      <c r="B155" s="21">
        <v>61</v>
      </c>
      <c r="C155" s="21" t="s">
        <v>24</v>
      </c>
      <c r="D155" s="25" t="s">
        <v>188</v>
      </c>
      <c r="E155" s="22" t="s">
        <v>189</v>
      </c>
      <c r="F155" s="22" t="s">
        <v>48</v>
      </c>
      <c r="G155" s="22" t="s">
        <v>190</v>
      </c>
      <c r="H155" s="23"/>
    </row>
    <row r="156" spans="2:8" ht="15" customHeight="1">
      <c r="B156" s="21"/>
      <c r="C156" s="21"/>
      <c r="D156" s="21" t="s">
        <v>219</v>
      </c>
      <c r="E156" s="22" t="s">
        <v>377</v>
      </c>
      <c r="F156" s="22" t="s">
        <v>121</v>
      </c>
      <c r="G156" s="22" t="s">
        <v>378</v>
      </c>
      <c r="H156" s="23" t="s">
        <v>373</v>
      </c>
    </row>
    <row r="157" spans="2:8" ht="15" customHeight="1">
      <c r="B157" s="21"/>
      <c r="C157" s="21"/>
      <c r="D157" s="21" t="s">
        <v>219</v>
      </c>
      <c r="E157" s="22" t="s">
        <v>381</v>
      </c>
      <c r="F157" s="22" t="s">
        <v>121</v>
      </c>
      <c r="G157" s="22" t="s">
        <v>382</v>
      </c>
      <c r="H157" s="23" t="s">
        <v>383</v>
      </c>
    </row>
    <row r="158" spans="2:8" ht="15" customHeight="1">
      <c r="B158" s="21"/>
      <c r="C158" s="21"/>
      <c r="D158" s="21" t="s">
        <v>219</v>
      </c>
      <c r="E158" s="22" t="s">
        <v>379</v>
      </c>
      <c r="F158" s="22" t="s">
        <v>121</v>
      </c>
      <c r="G158" s="22" t="s">
        <v>380</v>
      </c>
      <c r="H158" s="23" t="s">
        <v>376</v>
      </c>
    </row>
    <row r="159" spans="2:8" ht="15" customHeight="1">
      <c r="B159" s="21"/>
      <c r="C159" s="21"/>
      <c r="D159" s="21" t="s">
        <v>219</v>
      </c>
      <c r="E159" s="22" t="s">
        <v>388</v>
      </c>
      <c r="F159" s="22" t="s">
        <v>121</v>
      </c>
      <c r="G159" s="22" t="s">
        <v>389</v>
      </c>
      <c r="H159" s="23" t="s">
        <v>390</v>
      </c>
    </row>
    <row r="160" spans="2:8" ht="15" customHeight="1">
      <c r="B160" s="19">
        <v>62</v>
      </c>
      <c r="C160" s="19" t="s">
        <v>67</v>
      </c>
      <c r="D160" s="26" t="s">
        <v>191</v>
      </c>
      <c r="E160" s="20" t="s">
        <v>192</v>
      </c>
      <c r="F160" s="20" t="s">
        <v>45</v>
      </c>
      <c r="G160" s="20" t="s">
        <v>45</v>
      </c>
      <c r="H160" s="24"/>
    </row>
    <row r="161" spans="2:8" ht="15" customHeight="1">
      <c r="B161" s="19"/>
      <c r="C161" s="19"/>
      <c r="D161" s="19" t="s">
        <v>219</v>
      </c>
      <c r="E161" s="20" t="s">
        <v>438</v>
      </c>
      <c r="F161" s="20" t="s">
        <v>121</v>
      </c>
      <c r="G161" s="20" t="s">
        <v>439</v>
      </c>
      <c r="H161" s="24" t="s">
        <v>393</v>
      </c>
    </row>
    <row r="162" spans="2:8" ht="15" customHeight="1">
      <c r="B162" s="21">
        <v>63</v>
      </c>
      <c r="C162" s="21">
        <v>1</v>
      </c>
      <c r="D162" s="25" t="s">
        <v>193</v>
      </c>
      <c r="E162" s="22" t="s">
        <v>194</v>
      </c>
      <c r="F162" s="22" t="s">
        <v>45</v>
      </c>
      <c r="G162" s="22" t="s">
        <v>45</v>
      </c>
      <c r="H162" s="23"/>
    </row>
    <row r="163" spans="2:8" ht="15" customHeight="1">
      <c r="B163" s="21"/>
      <c r="C163" s="21"/>
      <c r="D163" s="21" t="s">
        <v>219</v>
      </c>
      <c r="E163" s="22" t="s">
        <v>412</v>
      </c>
      <c r="F163" s="22" t="s">
        <v>121</v>
      </c>
      <c r="G163" s="22" t="s">
        <v>413</v>
      </c>
      <c r="H163" s="23" t="s">
        <v>393</v>
      </c>
    </row>
    <row r="164" spans="2:8" ht="15" customHeight="1">
      <c r="B164" s="19">
        <v>64</v>
      </c>
      <c r="C164" s="19">
        <v>4</v>
      </c>
      <c r="D164" s="26" t="s">
        <v>195</v>
      </c>
      <c r="E164" s="20" t="s">
        <v>196</v>
      </c>
      <c r="F164" s="20" t="s">
        <v>45</v>
      </c>
      <c r="G164" s="20" t="s">
        <v>45</v>
      </c>
      <c r="H164" s="24"/>
    </row>
    <row r="165" spans="2:8" ht="15" customHeight="1">
      <c r="B165" s="19"/>
      <c r="C165" s="19"/>
      <c r="D165" s="19" t="s">
        <v>219</v>
      </c>
      <c r="E165" s="20" t="s">
        <v>410</v>
      </c>
      <c r="F165" s="20" t="s">
        <v>121</v>
      </c>
      <c r="G165" s="20" t="s">
        <v>411</v>
      </c>
      <c r="H165" s="24" t="s">
        <v>393</v>
      </c>
    </row>
    <row r="166" spans="2:8" ht="15" customHeight="1">
      <c r="B166" s="21">
        <v>65</v>
      </c>
      <c r="C166" s="21">
        <v>1</v>
      </c>
      <c r="D166" s="25" t="s">
        <v>197</v>
      </c>
      <c r="E166" s="22" t="s">
        <v>198</v>
      </c>
      <c r="F166" s="22" t="s">
        <v>45</v>
      </c>
      <c r="G166" s="22" t="s">
        <v>45</v>
      </c>
      <c r="H166" s="23"/>
    </row>
    <row r="167" spans="2:8" ht="15" customHeight="1">
      <c r="B167" s="21"/>
      <c r="C167" s="21"/>
      <c r="D167" s="21" t="s">
        <v>219</v>
      </c>
      <c r="E167" s="22" t="s">
        <v>408</v>
      </c>
      <c r="F167" s="22" t="s">
        <v>121</v>
      </c>
      <c r="G167" s="22" t="s">
        <v>409</v>
      </c>
      <c r="H167" s="23" t="s">
        <v>393</v>
      </c>
    </row>
    <row r="168" spans="2:8" ht="15" customHeight="1">
      <c r="B168" s="19">
        <v>66</v>
      </c>
      <c r="C168" s="19" t="s">
        <v>15</v>
      </c>
      <c r="D168" s="26" t="s">
        <v>199</v>
      </c>
      <c r="E168" s="20" t="s">
        <v>200</v>
      </c>
      <c r="F168" s="20" t="s">
        <v>118</v>
      </c>
      <c r="G168" s="20" t="s">
        <v>201</v>
      </c>
      <c r="H168" s="24"/>
    </row>
    <row r="169" spans="2:8" ht="15" customHeight="1">
      <c r="B169" s="21">
        <v>67</v>
      </c>
      <c r="C169" s="21" t="s">
        <v>24</v>
      </c>
      <c r="D169" s="25" t="s">
        <v>202</v>
      </c>
      <c r="E169" s="22" t="s">
        <v>203</v>
      </c>
      <c r="F169" s="22" t="s">
        <v>204</v>
      </c>
      <c r="G169" s="22" t="s">
        <v>205</v>
      </c>
      <c r="H169" s="23"/>
    </row>
    <row r="170" spans="2:8" ht="15" customHeight="1">
      <c r="B170" s="19">
        <v>68</v>
      </c>
      <c r="C170" s="19" t="s">
        <v>15</v>
      </c>
      <c r="D170" s="26" t="s">
        <v>206</v>
      </c>
      <c r="E170" s="20" t="s">
        <v>207</v>
      </c>
      <c r="F170" s="20" t="s">
        <v>204</v>
      </c>
      <c r="G170" s="20" t="s">
        <v>208</v>
      </c>
      <c r="H170" s="24"/>
    </row>
    <row r="171" spans="2:8" ht="15" customHeight="1">
      <c r="B171" s="21">
        <v>69</v>
      </c>
      <c r="C171" s="21" t="s">
        <v>15</v>
      </c>
      <c r="D171" s="25" t="s">
        <v>209</v>
      </c>
      <c r="E171" s="22" t="s">
        <v>210</v>
      </c>
      <c r="F171" s="22" t="s">
        <v>211</v>
      </c>
      <c r="G171" s="22" t="s">
        <v>212</v>
      </c>
      <c r="H171" s="23"/>
    </row>
    <row r="172" spans="2:8" ht="15" customHeight="1">
      <c r="B172" s="21"/>
      <c r="C172" s="21"/>
      <c r="D172" s="21" t="s">
        <v>219</v>
      </c>
      <c r="E172" s="22" t="s">
        <v>367</v>
      </c>
      <c r="F172" s="22" t="s">
        <v>121</v>
      </c>
      <c r="G172" s="22" t="s">
        <v>368</v>
      </c>
      <c r="H172" s="23" t="s">
        <v>365</v>
      </c>
    </row>
    <row r="173" spans="2:8" ht="15" customHeight="1">
      <c r="B173" s="21"/>
      <c r="C173" s="21"/>
      <c r="D173" s="21" t="s">
        <v>219</v>
      </c>
      <c r="E173" s="22" t="s">
        <v>369</v>
      </c>
      <c r="F173" s="22" t="s">
        <v>121</v>
      </c>
      <c r="G173" s="22" t="s">
        <v>370</v>
      </c>
      <c r="H173" s="23" t="s">
        <v>366</v>
      </c>
    </row>
    <row r="174" spans="2:8" ht="15" customHeight="1">
      <c r="B174" s="19">
        <v>70</v>
      </c>
      <c r="C174" s="19" t="s">
        <v>15</v>
      </c>
      <c r="D174" s="26" t="s">
        <v>213</v>
      </c>
      <c r="E174" s="20" t="s">
        <v>214</v>
      </c>
      <c r="F174" s="20" t="s">
        <v>215</v>
      </c>
      <c r="G174" s="20" t="s">
        <v>216</v>
      </c>
      <c r="H174" s="24"/>
    </row>
    <row r="175" spans="2:8" ht="6.95" customHeight="1">
      <c r="B175" s="16"/>
      <c r="C175" s="16"/>
      <c r="D175" s="16"/>
      <c r="E175" s="17"/>
      <c r="F175" s="17"/>
      <c r="G175" s="18"/>
      <c r="H175" s="17"/>
    </row>
    <row r="176" spans="2:8" ht="15.75" customHeight="1">
      <c r="B176" s="11"/>
      <c r="C176" s="11"/>
      <c r="D176" s="11"/>
      <c r="E176"/>
      <c r="F176"/>
      <c r="G176"/>
      <c r="H176"/>
    </row>
    <row r="177" spans="2:8">
      <c r="B17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77" s="14"/>
      <c r="D177" s="14"/>
      <c r="E177" s="14"/>
      <c r="F177" s="14"/>
      <c r="G177" s="14"/>
      <c r="H177" s="14"/>
    </row>
    <row r="178" spans="2:8">
      <c r="B178" s="14"/>
      <c r="C178" s="14"/>
      <c r="D178" s="14"/>
      <c r="E178" s="14"/>
      <c r="F178" s="14"/>
      <c r="G178" s="14"/>
      <c r="H178" s="14"/>
    </row>
    <row r="179" spans="2:8" s="10" customFormat="1" ht="45" customHeight="1">
      <c r="B179" s="38" t="s">
        <v>12</v>
      </c>
      <c r="C179" s="38"/>
      <c r="D179" s="38"/>
      <c r="E179" s="38"/>
      <c r="F179" s="38"/>
      <c r="G179" s="38"/>
      <c r="H179" s="38"/>
    </row>
    <row r="180" spans="2:8">
      <c r="B180" s="14"/>
      <c r="C180" s="14"/>
      <c r="D180" s="14"/>
      <c r="E180" s="14"/>
      <c r="F180" s="14"/>
      <c r="G180" s="14"/>
      <c r="H180" s="14"/>
    </row>
    <row r="181" spans="2:8" ht="75" customHeight="1">
      <c r="B181" s="38" t="s">
        <v>13</v>
      </c>
      <c r="C181" s="38"/>
      <c r="D181" s="38"/>
      <c r="E181" s="38"/>
      <c r="F181" s="38"/>
      <c r="G181" s="38"/>
      <c r="H181" s="38"/>
    </row>
    <row r="182" spans="2:8">
      <c r="B182" s="12"/>
      <c r="C182" s="12"/>
      <c r="D182" s="12"/>
      <c r="E182" s="12"/>
      <c r="F182" s="12"/>
      <c r="G182" s="12"/>
      <c r="H182" s="12"/>
    </row>
    <row r="183" spans="2:8">
      <c r="B183" s="39" t="s">
        <v>14</v>
      </c>
      <c r="C183" s="39"/>
      <c r="D183" s="39"/>
      <c r="E183" s="39"/>
      <c r="F183" s="39"/>
      <c r="G183" s="39"/>
      <c r="H183" s="39"/>
    </row>
    <row r="184" spans="2:8">
      <c r="B184" s="14"/>
      <c r="C184" s="14"/>
      <c r="D184" s="14"/>
      <c r="E184" s="14"/>
      <c r="F184" s="14"/>
      <c r="G184" s="14"/>
      <c r="H184" s="14"/>
    </row>
    <row r="185" spans="2:8">
      <c r="B185" s="14" t="str">
        <f ca="1">CONCATENATE("©", YEAR(TODAY())&amp;" ", "Vishay Intertechnology, Inc. All Rights Reserved.")</f>
        <v>©2023 Vishay Intertechnology, Inc. All Rights Reserved.</v>
      </c>
      <c r="C185" s="14"/>
      <c r="D185" s="14"/>
      <c r="E185" s="14"/>
      <c r="F185" s="14"/>
      <c r="G185" s="14"/>
      <c r="H185" s="14"/>
    </row>
  </sheetData>
  <sheetProtection formatCells="0" formatColumns="0" formatRows="0" insertRows="0" deleteRows="0" selectLockedCells="1" sort="0" autoFilter="0"/>
  <mergeCells count="9">
    <mergeCell ref="B181:H181"/>
    <mergeCell ref="B183:H183"/>
    <mergeCell ref="B179:H179"/>
    <mergeCell ref="B12:F12"/>
    <mergeCell ref="E2:H3"/>
    <mergeCell ref="E5:G5"/>
    <mergeCell ref="E6:G6"/>
    <mergeCell ref="E7:G7"/>
    <mergeCell ref="E8:G8"/>
  </mergeCells>
  <phoneticPr fontId="32"/>
  <conditionalFormatting sqref="E8:E10">
    <cfRule type="cellIs" dxfId="13" priority="6" operator="notEqual">
      <formula>"none"</formula>
    </cfRule>
  </conditionalFormatting>
  <conditionalFormatting sqref="E15:E174">
    <cfRule type="expression" dxfId="12" priority="2">
      <formula>SEARCH("Option",INDIRECT("VSH_Solutions[@REFERENCE]"))</formula>
    </cfRule>
  </conditionalFormatting>
  <conditionalFormatting sqref="D15:D174">
    <cfRule type="expression" dxfId="11" priority="1">
      <formula>SEARCH("Option",INDIRECT("VSH_Solutions[@REFERENCE]"))</formula>
    </cfRule>
  </conditionalFormatting>
  <conditionalFormatting sqref="F15:G174">
    <cfRule type="expression" dxfId="10" priority="3">
      <formula>SEARCH("Option",INDIRECT("VSH_Solutions[@REFERENCE]"))</formula>
    </cfRule>
  </conditionalFormatting>
  <conditionalFormatting sqref="H15:H174">
    <cfRule type="expression" dxfId="9" priority="5">
      <formula>SEARCH("Option",INDIRECT("VSH_Solutions[@REFERENCE]"))</formula>
    </cfRule>
  </conditionalFormatting>
  <hyperlinks>
    <hyperlink ref="E11" r:id="rId1" xr:uid="{847E3411-92A0-4E7D-86D7-BEBC23D85486}"/>
    <hyperlink ref="E9" r:id="rId2" xr:uid="{EA00E7DF-AD7F-4606-9981-624F1249623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