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9AE1A43D-1355-4E65-AECB-280832B340A0}" xr6:coauthVersionLast="47" xr6:coauthVersionMax="47" xr10:uidLastSave="{00000000-0000-0000-0000-000000000000}"/>
  <bookViews>
    <workbookView xWindow="0" yWindow="1170" windowWidth="28800" windowHeight="8055" xr2:uid="{00000000-000D-0000-FFFF-FFFF00000000}"/>
  </bookViews>
  <sheets>
    <sheet name="Vishay BoM" sheetId="1" r:id="rId1"/>
  </sheets>
  <definedNames>
    <definedName name="_xlnm.Print_Area" localSheetId="0">'Vishay BoM'!$B$1:$H$154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1" l="1"/>
  <c r="B19" i="1" s="1" a="1"/>
  <c r="B19" i="1" s="1"/>
  <c r="B146" i="1"/>
  <c r="B154" i="1"/>
  <c r="B21" i="1" l="1" a="1"/>
  <c r="B21" i="1" s="1"/>
  <c r="B24" i="1" s="1" a="1"/>
  <c r="B24" i="1" s="1"/>
  <c r="B27" i="1" s="1" a="1"/>
  <c r="B27" i="1" s="1"/>
  <c r="B31" i="1" s="1" a="1"/>
  <c r="B31" i="1" s="1"/>
  <c r="B33" i="1" s="1" a="1"/>
  <c r="B33" i="1" s="1"/>
  <c r="B35" i="1" s="1" a="1"/>
  <c r="B35" i="1" s="1"/>
  <c r="B37" i="1" s="1" a="1"/>
  <c r="B37" i="1" s="1"/>
  <c r="B39" i="1" s="1" a="1"/>
  <c r="B39" i="1" s="1"/>
  <c r="B41" i="1" s="1" a="1"/>
  <c r="B41" i="1" s="1"/>
  <c r="B43" i="1" s="1" a="1"/>
  <c r="B43" i="1" s="1"/>
  <c r="B45" i="1" s="1" a="1"/>
  <c r="B45" i="1" s="1"/>
  <c r="B47" i="1" s="1" a="1"/>
  <c r="B47" i="1" s="1"/>
  <c r="B50" i="1" s="1" a="1"/>
  <c r="B50" i="1" s="1"/>
  <c r="B52" i="1" s="1" a="1"/>
  <c r="B52" i="1" s="1"/>
  <c r="B54" i="1" s="1" a="1"/>
  <c r="B54" i="1" s="1"/>
  <c r="B57" i="1" s="1" a="1"/>
  <c r="B57" i="1" s="1"/>
  <c r="B59" i="1" s="1" a="1"/>
  <c r="B59" i="1" s="1"/>
  <c r="B61" i="1" s="1" a="1"/>
  <c r="B61" i="1" s="1"/>
  <c r="B64" i="1" s="1" a="1"/>
  <c r="B64" i="1" s="1"/>
  <c r="B66" i="1" s="1" a="1"/>
  <c r="B66" i="1" s="1"/>
  <c r="B68" i="1" s="1" a="1"/>
  <c r="B68" i="1" s="1"/>
  <c r="B69" i="1" s="1" a="1"/>
  <c r="B69" i="1" s="1"/>
  <c r="B71" i="1" s="1" a="1"/>
  <c r="B71" i="1" s="1"/>
  <c r="B74" i="1" s="1" a="1"/>
  <c r="B74" i="1" s="1"/>
  <c r="B76" i="1" s="1" a="1"/>
  <c r="B76" i="1" s="1"/>
  <c r="B80" i="1" s="1" a="1"/>
  <c r="B80" i="1" s="1"/>
  <c r="B82" i="1" s="1" a="1"/>
  <c r="B82" i="1" s="1"/>
  <c r="B85" i="1" s="1" a="1"/>
  <c r="B85" i="1" s="1"/>
  <c r="B87" i="1" s="1" a="1"/>
  <c r="B87" i="1" s="1"/>
  <c r="B89" i="1" s="1" a="1"/>
  <c r="B89" i="1" s="1"/>
  <c r="B91" i="1" s="1" a="1"/>
  <c r="B91" i="1" s="1"/>
  <c r="B93" i="1" s="1" a="1"/>
  <c r="B93" i="1" s="1"/>
  <c r="B95" i="1" s="1" a="1"/>
  <c r="B95" i="1" s="1"/>
  <c r="B97" i="1" s="1" a="1"/>
  <c r="B97" i="1" s="1"/>
  <c r="B99" i="1" s="1" a="1"/>
  <c r="B99" i="1" s="1"/>
  <c r="B101" i="1" s="1" a="1"/>
  <c r="B101" i="1" s="1"/>
  <c r="B102" i="1" s="1" a="1"/>
  <c r="B102" i="1" s="1"/>
  <c r="B103" i="1" s="1" a="1"/>
  <c r="B103" i="1" s="1"/>
  <c r="B105" i="1" s="1" a="1"/>
  <c r="B105" i="1" s="1"/>
  <c r="B106" i="1" s="1" a="1"/>
  <c r="B106" i="1" s="1"/>
  <c r="B108" i="1" s="1" a="1"/>
  <c r="B108" i="1" s="1"/>
  <c r="B109" i="1" s="1" a="1"/>
  <c r="B109" i="1" s="1"/>
  <c r="B111" i="1" s="1" a="1"/>
  <c r="B111" i="1" s="1"/>
  <c r="B113" i="1" s="1" a="1"/>
  <c r="B113" i="1" s="1"/>
  <c r="B114" i="1" s="1" a="1"/>
  <c r="B114" i="1" s="1"/>
  <c r="B116" i="1" s="1" a="1"/>
  <c r="B116" i="1" s="1"/>
  <c r="B118" i="1" s="1" a="1"/>
  <c r="B118" i="1" s="1"/>
  <c r="B119" i="1" s="1" a="1"/>
  <c r="B119" i="1" s="1"/>
  <c r="B121" i="1" s="1" a="1"/>
  <c r="B121" i="1" s="1"/>
  <c r="B122" i="1" s="1" a="1"/>
  <c r="B122" i="1" s="1"/>
  <c r="B124" i="1" s="1" a="1"/>
  <c r="B124" i="1" s="1"/>
  <c r="B126" i="1" s="1" a="1"/>
  <c r="B126" i="1" s="1"/>
  <c r="B127" i="1" s="1" a="1"/>
  <c r="B127" i="1" s="1"/>
  <c r="B128" i="1" s="1" a="1"/>
  <c r="B128" i="1" s="1"/>
  <c r="B129" i="1" s="1" a="1"/>
  <c r="B129" i="1" s="1"/>
  <c r="B130" i="1" s="1" a="1"/>
  <c r="B130" i="1" s="1"/>
  <c r="B131" i="1" s="1" a="1"/>
  <c r="B131" i="1" s="1"/>
  <c r="B133" i="1" s="1" a="1"/>
  <c r="B133" i="1" s="1"/>
  <c r="B134" i="1" s="1" a="1"/>
  <c r="B134" i="1" s="1"/>
  <c r="B135" i="1" s="1" a="1"/>
  <c r="B135" i="1" s="1"/>
  <c r="B136" i="1" s="1" a="1"/>
  <c r="B136" i="1" s="1"/>
  <c r="B137" i="1" s="1" a="1"/>
  <c r="B137" i="1" s="1"/>
  <c r="B138" i="1" s="1" a="1"/>
  <c r="B138" i="1" s="1"/>
  <c r="B139" i="1" s="1" a="1"/>
  <c r="B139" i="1" s="1"/>
  <c r="B140" i="1" s="1" a="1"/>
  <c r="B140" i="1" s="1"/>
  <c r="B141" i="1" s="1" a="1"/>
  <c r="B141" i="1" s="1"/>
  <c r="B142" i="1" s="1" a="1"/>
  <c r="B142" i="1" s="1"/>
  <c r="B143" i="1" s="1" a="1"/>
  <c r="B143"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<sst xmlns="http://schemas.openxmlformats.org/spreadsheetml/2006/main" count="598" uniqueCount="382">
  <si>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</si>
  <si>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</si>
  <si>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</si>
  <si>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</si>
  <si>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</si>
  <si>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</si>
  <si>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</si>
  <si>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</si>
  <si>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</si>
  <si>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</si>
  <si>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</si>
  <si>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</si>
  <si>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</si>
  <si>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</si>
  <si>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</si>
  <si>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t>
  </si>
  <si>
    <t>TDK</t>
  </si>
  <si>
    <t>R6</t>
  </si>
  <si>
    <t>RC0402FR-07100RL</t>
  </si>
  <si>
    <t>U1</t>
  </si>
  <si>
    <t>RC0402FR-0710KL</t>
  </si>
  <si>
    <t>Option</t>
  </si>
  <si>
    <t>VISHAY</t>
  </si>
  <si>
    <t xml:space="preserve">VJ….W1BC Basic Commodity Series  </t>
  </si>
  <si>
    <t>vPolyTan, Molded, High Performance SMD 1411</t>
  </si>
  <si>
    <t>CAP Polymer 4.7µF ±20% 10V P-case 2012-12 105°C</t>
  </si>
  <si>
    <t>T55P475M010C0200</t>
  </si>
  <si>
    <t>vPolyTan, Molded, High Performance SMD 0805</t>
  </si>
  <si>
    <t>CAP MLCC 0.1µF ±10% 25V X7R 0402 SMD</t>
  </si>
  <si>
    <t>VJ0402Y104KXXCW1BC</t>
  </si>
  <si>
    <t>vPolyTan, Molded, High Performance SMD 2917</t>
  </si>
  <si>
    <t>RES 0Ω JUMPER 1/16W 0402 JUMPER SMD Thick Film</t>
  </si>
  <si>
    <t>CRCW04020000Z0ED</t>
  </si>
  <si>
    <t>CRCW e3 Standard Chip Resistor AEC-Q200</t>
  </si>
  <si>
    <t>RES 100Ω ±1% 1/16W 0402 ±100ppm/°C SMD Thick Film</t>
  </si>
  <si>
    <t>CRCW0402100RFKED</t>
  </si>
  <si>
    <t>CRCW0402100KFKED</t>
  </si>
  <si>
    <t>C1, C5, C9, C10, C12, C13, C15, C16</t>
  </si>
  <si>
    <t>C1005X7S1A225K050BC</t>
  </si>
  <si>
    <t>C1005X5R1V225K050BC</t>
  </si>
  <si>
    <t>C3</t>
  </si>
  <si>
    <t>C1005X5R0J225K050BC</t>
  </si>
  <si>
    <t>C4, C18</t>
  </si>
  <si>
    <t>C1005X5R0J475K050BC</t>
  </si>
  <si>
    <t>C6-C8, C11, C14, C17, C19, C20</t>
  </si>
  <si>
    <t>MURATA</t>
  </si>
  <si>
    <t>GRM158R61A226ME15</t>
  </si>
  <si>
    <t>C21, C22, C32, C39, C40, C47, C48, C55, C56, C87, C88, C96, C104, C105, C109, C112, C113, C244</t>
  </si>
  <si>
    <t>ANY</t>
  </si>
  <si>
    <t>C23, C27</t>
  </si>
  <si>
    <t>GRM31CR71H475KA12</t>
  </si>
  <si>
    <t>C24</t>
  </si>
  <si>
    <t>C1608X5R1H104K080AA</t>
  </si>
  <si>
    <t>C25, C106, C107</t>
  </si>
  <si>
    <t>C26</t>
  </si>
  <si>
    <t>KEMET</t>
  </si>
  <si>
    <t>C0603C225K9PAC</t>
  </si>
  <si>
    <t>C28</t>
  </si>
  <si>
    <t>C0603C475K9PAC</t>
  </si>
  <si>
    <t>C29</t>
  </si>
  <si>
    <t>VENKEL LTD.</t>
  </si>
  <si>
    <t>C0402X7R500-222KNE</t>
  </si>
  <si>
    <t>C30</t>
  </si>
  <si>
    <t>C0603C104K8RAC</t>
  </si>
  <si>
    <t>C31</t>
  </si>
  <si>
    <t>C3216X5R1C476M160AB</t>
  </si>
  <si>
    <t>C33, C41, C49, C57, C89</t>
  </si>
  <si>
    <t>C34</t>
  </si>
  <si>
    <t>GRM188R60J105KA01</t>
  </si>
  <si>
    <t>C35, C42, C43, C50, C51, C58, C59, C90, C91, C102</t>
  </si>
  <si>
    <t>GRM155R71H102JA01</t>
  </si>
  <si>
    <t>C36, C44, C52, C60, C92</t>
  </si>
  <si>
    <t>C37, C38, C45, C46, C53, C54, C61-C63, C86, C93, C110, C238</t>
  </si>
  <si>
    <t>C0402C472J5RAC</t>
  </si>
  <si>
    <t>C64, C103</t>
  </si>
  <si>
    <t>C1005X5R1A475K050</t>
  </si>
  <si>
    <t>C94, C95</t>
  </si>
  <si>
    <t>GRM155R61C104KA88</t>
  </si>
  <si>
    <t>C97-C100</t>
  </si>
  <si>
    <t>C0402C105K8PAC</t>
  </si>
  <si>
    <t>C101, C111</t>
  </si>
  <si>
    <t>GRM155R71A104JA01</t>
  </si>
  <si>
    <t>C108</t>
  </si>
  <si>
    <t>C3216X5R1H106K160AB</t>
  </si>
  <si>
    <t>DS1-DS3, DS6, DS10</t>
  </si>
  <si>
    <t xml:space="preserve">DIODE LED SMT (0603)  Vf=1.7V, If(test)=0.002A </t>
  </si>
  <si>
    <t>OSRAM</t>
  </si>
  <si>
    <t>LGL29K-G2J1-24</t>
  </si>
  <si>
    <t>DS5</t>
  </si>
  <si>
    <t xml:space="preserve">DIODE LED STANDARD RED SMT (0603)  PIV=5.0V IF=0.04A </t>
  </si>
  <si>
    <t>LITE-ON ELECTRONICS INC.</t>
  </si>
  <si>
    <t>LTST-C190CKT</t>
  </si>
  <si>
    <t>L1-L4</t>
  </si>
  <si>
    <t>INDUCTOR SMT (0806) WIREWOUND CHIP 2.2UH +/-20% 1.8A REWOUND CHIP</t>
  </si>
  <si>
    <t>DFE201612E-2R2M</t>
  </si>
  <si>
    <t>L7</t>
  </si>
  <si>
    <t xml:space="preserve">INDUCTOR SMT (0603) FERRITE BEAD 600 Ohm ~0.5A, ERRITE BEAD </t>
  </si>
  <si>
    <t>BLM18AG601SN1</t>
  </si>
  <si>
    <t>Q200-Q204</t>
  </si>
  <si>
    <t xml:space="preserve">TRANSISTOR MOSFET N-CH PG-TDSON-8-34 OPTIMOS 5 POWER I-(100A) V-(40V) </t>
  </si>
  <si>
    <t>INFINEON</t>
  </si>
  <si>
    <t>IPC100N04S5L1R1ATMA1</t>
  </si>
  <si>
    <t>Q208</t>
  </si>
  <si>
    <t xml:space="preserve">TRANSISTOR MOSFET P-CH  SUPERSOT-3 ID=-2.0A, VDSS=-30V </t>
  </si>
  <si>
    <t>ON SEMICONDUCTO R</t>
  </si>
  <si>
    <t>FDN360P</t>
  </si>
  <si>
    <t>Q209</t>
  </si>
  <si>
    <t xml:space="preserve">TRANSISTOR MOSFET  N-CH SOT-23  ID=0.5A, VDSS=60V </t>
  </si>
  <si>
    <t>DIODES INCORPORATED</t>
  </si>
  <si>
    <t>2N7002</t>
  </si>
  <si>
    <t>R1, R13, R15, R16</t>
  </si>
  <si>
    <t>PANASONIC</t>
  </si>
  <si>
    <t>ERJ-2RKF1001</t>
  </si>
  <si>
    <t>R3, R22, R55, R69, R83, R139</t>
  </si>
  <si>
    <t>YAGEO</t>
  </si>
  <si>
    <t>R4</t>
  </si>
  <si>
    <t>RES TH RADIAL- MOLDER CERAMIC OVER METAL FILM</t>
  </si>
  <si>
    <t>PV36Y105C01B00</t>
  </si>
  <si>
    <t>R5, R10, R11, R38, R39, R49, R53, R96- R99, R174, R175, R281, R282</t>
  </si>
  <si>
    <t>ERJ-2LWFR010</t>
  </si>
  <si>
    <t>R7, R17- R21, R23- R35, R41, R45, R46, R48, R50, R57</t>
  </si>
  <si>
    <t>ERJ-2GEJ104</t>
  </si>
  <si>
    <t>R8, R9, R12, R100, R152</t>
  </si>
  <si>
    <t>R14, R40, R68, R82, R138</t>
  </si>
  <si>
    <t>R36, R42, R70, R84, R140, R161, R178-R180, R286</t>
  </si>
  <si>
    <t>R43</t>
  </si>
  <si>
    <t>R44, R72, R73, R86, R87, R142, R143, R164- R166</t>
  </si>
  <si>
    <t>ERJ-2RKF2002</t>
  </si>
  <si>
    <t>R47, R61, R81, R89, R145</t>
  </si>
  <si>
    <t>R51, R60, R158-R160</t>
  </si>
  <si>
    <t>ERJ-2GE0R00</t>
  </si>
  <si>
    <t>R52</t>
  </si>
  <si>
    <t>ERJ-2RKF5100</t>
  </si>
  <si>
    <t>R54, R56</t>
  </si>
  <si>
    <t>WSL0805R1000FEA18</t>
  </si>
  <si>
    <t>R58</t>
  </si>
  <si>
    <t>BOURNS</t>
  </si>
  <si>
    <t>3296Y-1-253LF</t>
  </si>
  <si>
    <t>R59</t>
  </si>
  <si>
    <t>PANASO NIC</t>
  </si>
  <si>
    <t>ERJ-2RKF1152</t>
  </si>
  <si>
    <t>R62, R75, R90, R148, R170</t>
  </si>
  <si>
    <t>CRCW04021M00FK</t>
  </si>
  <si>
    <t>R63, R64, R76, R77, R91, R92, R146, R147, R168, R169</t>
  </si>
  <si>
    <t>R65, R67, R78, R80, R93, R95, R149, R151, R172, R173</t>
  </si>
  <si>
    <t>R66, R79, R94, R171</t>
  </si>
  <si>
    <t>CRL1206-JW-R100ELF</t>
  </si>
  <si>
    <t>R71, R85, R141, R162, R163</t>
  </si>
  <si>
    <t>RC0402FR-07680RL</t>
  </si>
  <si>
    <t>R150</t>
  </si>
  <si>
    <t>R153</t>
  </si>
  <si>
    <t>R2, R37, R154, R156</t>
  </si>
  <si>
    <t>R155</t>
  </si>
  <si>
    <t>R157</t>
  </si>
  <si>
    <t>R176, R177</t>
  </si>
  <si>
    <t xml:space="preserve">RES STM (0603)M (0603) 0 OHM 0% JUMPER 0.10W </t>
  </si>
  <si>
    <t xml:space="preserve">IC WEARABLE POWER MANAGEMENT PACKAGE WLP 63 </t>
  </si>
  <si>
    <t>MAXIM</t>
  </si>
  <si>
    <t>MAX20356</t>
  </si>
  <si>
    <t>U2</t>
  </si>
  <si>
    <t>IC AMP RAIL-TO-RAIL I/O POWER AMPLIFIER WSOIC20-EP</t>
  </si>
  <si>
    <t>TEXAS INSTRUMENTS</t>
  </si>
  <si>
    <t>OPA569AIDWPR</t>
  </si>
  <si>
    <t>U3</t>
  </si>
  <si>
    <t>IC DAC ULTRA-SMALL OCTAL CHANNEL 12-BIT BUFFERED OUTPUT DAC WITH INTERNAL REFERENCE AND I2C INTERFACE WLP20</t>
  </si>
  <si>
    <t>MAX5825AW P+</t>
  </si>
  <si>
    <t>U4</t>
  </si>
  <si>
    <t>IC BUF TINY LOGIC ULTRA-HIGH SPEED DUAL BUFFER SC70-6</t>
  </si>
  <si>
    <t>FAIRCHILD SEMICONDUCTOR</t>
  </si>
  <si>
    <t>NC7WZ07P6X</t>
  </si>
  <si>
    <t>U5</t>
  </si>
  <si>
    <t>IC INV INVERTING CHARGE PUMP WITH SHUTDOWN SOT23-6</t>
  </si>
  <si>
    <t>MAX1697UEUT+</t>
  </si>
  <si>
    <t>U6, U8, U10, U12, U20</t>
  </si>
  <si>
    <t>IC OPAMP ULTRA-PRECISION LOW-NOISE OP AMP UMAX8</t>
  </si>
  <si>
    <t>MAX44251AUA+</t>
  </si>
  <si>
    <t>U22</t>
  </si>
  <si>
    <t>IC VREF LOW NOISE HIGH-PRECISION SERIES VOLTAGE REFERENCE SOT23-6</t>
  </si>
  <si>
    <t>MAX6071AAUT41+</t>
  </si>
  <si>
    <t>U23</t>
  </si>
  <si>
    <t>IC ADC LOW-POWER 8-CHANNEL I2C 12- BIT ADC IN ULTRA-SMALL PACKAGE QSOP16</t>
  </si>
  <si>
    <t>MAX11614EEE+</t>
  </si>
  <si>
    <t>U24, U25</t>
  </si>
  <si>
    <t>IC, VREG, Ultra-Low-Noise, High PSRR, Adjustable Vout, SC70-5</t>
  </si>
  <si>
    <t>MAX8512EXK+</t>
  </si>
  <si>
    <t>U26</t>
  </si>
  <si>
    <t>IC EPROM I2C-COMPATIBLE TWO-WIRE SERIAL EEPROM 150MIL NSOIC8</t>
  </si>
  <si>
    <t>MICROC HIP</t>
  </si>
  <si>
    <t>AT24CS02-SSHM</t>
  </si>
  <si>
    <t>U27</t>
  </si>
  <si>
    <t>IC VREG ULTRA-LOW-IQ LOW-DROPOUT LINEAR REGULATOR WITH POK SOT23-6</t>
  </si>
  <si>
    <t>MAX8880EUT+</t>
  </si>
  <si>
    <t>CAP Polymer 3.3µF ±20% 10V J-case 1608-09 105°C</t>
  </si>
  <si>
    <t>T55J335M010C0500</t>
  </si>
  <si>
    <t>vPolyTan, Molded, High Performance SMD 0603</t>
  </si>
  <si>
    <t>CAP Tantalum 4.7µF ±10% 10V A-case 3216-18 125°C</t>
  </si>
  <si>
    <t>TL3A475K010C3000</t>
  </si>
  <si>
    <t>Molded, TANTAMOUNT, Very Low DCL, Qualified to EIA-717 (3.2mm x 1.6mm x 1.80mm)</t>
  </si>
  <si>
    <t>CAP Tantalum 4.7µF ±10% 10V M-case 1608 125°C</t>
  </si>
  <si>
    <t>TM8M475K010UBA</t>
  </si>
  <si>
    <t>MICROTAN®, Leadframeless Molded, High Reliability, Low DC Leakage (1.6mm x 0.84mm x 0.84mm)</t>
  </si>
  <si>
    <t>CAP MLCC 2.2µF ±10% 6.3V X5R 0402 SMD</t>
  </si>
  <si>
    <t>VJ0402G225KXYCW1BC</t>
  </si>
  <si>
    <t>CAP Polymer 4.7µF ±20% 6.3V J-case 1608-09 105°C</t>
  </si>
  <si>
    <t>T55J475M6R3C0500</t>
  </si>
  <si>
    <t>CAP Polymer 2.2µF ±20% 35V B-case 3528-21 105°C</t>
  </si>
  <si>
    <t>T55B225M035C0200</t>
  </si>
  <si>
    <t>CAP MLCC 4.7µF ±20% 6.3V X5R 0402 SMD</t>
  </si>
  <si>
    <t>VJ0402G475MXYCW1BC</t>
  </si>
  <si>
    <t>CAP SMT (0402) 2.2μF 10% 10V X7S CERAMIC</t>
  </si>
  <si>
    <t>CAP SMT (0402) 2.2μF 10% 35V X5R CERAMIC</t>
  </si>
  <si>
    <t>CAP SMT (0402) 2.2μF 10% 6.3V X5R CERAMIC</t>
  </si>
  <si>
    <t>CAP SMT (0402) 4.7μF 10% 6.3V X5R CERAMIC</t>
  </si>
  <si>
    <t xml:space="preserve">CAP SMT (0402) 22μF 20% 10V X5R CERAMIC </t>
  </si>
  <si>
    <t>CAP SMT (0402) 0.1μF 10% 25V X7R CERAMIC</t>
  </si>
  <si>
    <t>CAP SMT (1206) 4.7μF 10% 50V X7R CERAMIC</t>
  </si>
  <si>
    <t>CAP SMT (0603) 0.1μF 10% 50V X5R CERAMIC</t>
  </si>
  <si>
    <t>CAP SMT (0402) 1μF 10% 16V X5R CERAMIC</t>
  </si>
  <si>
    <t>CAP SMT (0603) 2.2μF 10% 6.3V X5R CERAMIC</t>
  </si>
  <si>
    <t>CAP SMT (0603) 4.7μF 10% 6.3V X5R CERAMIC</t>
  </si>
  <si>
    <t>CAP SMT (0402) 2200pF 10% 50V X7R CERAMIC</t>
  </si>
  <si>
    <t>CAP SMT (0603) 0.1μF 10% 10V X7R CERAMIC</t>
  </si>
  <si>
    <t>CAP SMT (1206) 47μF 20% 16V X5R CERAMIC</t>
  </si>
  <si>
    <t>CAP SMT (0402) 0.01μF 10% 10V X7R CERAMIC</t>
  </si>
  <si>
    <t>CAP SMT (0603) 1μF 10% 6.3V X5R CERAMIC</t>
  </si>
  <si>
    <t>CAP SMT (0402) 1000pF 5% 50V X7R CERAMIC</t>
  </si>
  <si>
    <t>CAP SMT (0402) 1μF 20% 6.3V X5R CERAMIC</t>
  </si>
  <si>
    <t>CAP SMT (0402) 4700pF 5% 50V X7R CERAMIC</t>
  </si>
  <si>
    <t>CAP SMT (0402) 4.7μF 10% 10V X5R CERAMIC</t>
  </si>
  <si>
    <t>CAP SMT (0402) 0.1μF 10% 16V X5R CERAMIC</t>
  </si>
  <si>
    <t>CAP SMT (0402) 1μF 10% 10V X5R CERAMIC</t>
  </si>
  <si>
    <t>CAP SMT (0402) 0.1μF 5% 10V X7R CERAMIC</t>
  </si>
  <si>
    <t>CAP SMT (1206) 10μF 10% 50V X5R CERAMIC</t>
  </si>
  <si>
    <t>vPolyTan, Molded, High Performance SMD 1206</t>
  </si>
  <si>
    <t>CAP Polymer 22µF ±20% 6.3V A-case 3216-18 105°C</t>
  </si>
  <si>
    <t>T55A226M6R3C0200</t>
  </si>
  <si>
    <t>CAP MLCC 4.7µF ±10% 50V X7R 1206 SMD</t>
  </si>
  <si>
    <t>VJ1206Y475KXATW1BC</t>
  </si>
  <si>
    <t>CAP MLCC 0.1µF ±10% 50V X7R 0603 SMD</t>
  </si>
  <si>
    <t>VJ0603Y104KXACW1BC</t>
  </si>
  <si>
    <t>CAP MLCC 1µF ±10% 16V X5R 0402 SMD</t>
  </si>
  <si>
    <t>VJ0402G105KXJCW1BC</t>
  </si>
  <si>
    <t>CAP MLCC 2.2µF ±10% 10V X5R 0603 SMD</t>
  </si>
  <si>
    <t>VJ0603G225KXQCW1BC</t>
  </si>
  <si>
    <t>CAP MLCC 4.7µF ±10% 6.3V X5R 0603 SMD</t>
  </si>
  <si>
    <t>VJ0603G475KXYCW1BC</t>
  </si>
  <si>
    <t>CAP MLCC 2200pF ±10% 50V X7R 0402 SMD</t>
  </si>
  <si>
    <t>VJ0402Y222KXACW1BC</t>
  </si>
  <si>
    <t>CAP MLCC 0.1µF ±10% 10V X7R 0603 SMD</t>
  </si>
  <si>
    <t>VJ0603Y104KXQCW1BC</t>
  </si>
  <si>
    <t>CAP MLCC 47µF ±20% 10V X5R 1206 SMD</t>
  </si>
  <si>
    <t>VJ1206G476MXQTW1BC</t>
  </si>
  <si>
    <t>CAP Polymer 47µF ±20% 16V V-case 7343-20 105°C</t>
  </si>
  <si>
    <t>T55V476M016C0045</t>
  </si>
  <si>
    <t>CAP MLCC 0.01µF ±10% 10V X7R 0402 SMD</t>
  </si>
  <si>
    <t>VJ0402Y103KXQCW1BC</t>
  </si>
  <si>
    <t>CAP MLCC 1µF ±10% 6.3V X5R 0603 SMD</t>
  </si>
  <si>
    <t>VJ0603G105KXYCW1BC</t>
  </si>
  <si>
    <t>CAP MLCC 1000pF ±5% 50V X7R 0402 SMD</t>
  </si>
  <si>
    <t>VJ0402Y102JXACW1BC</t>
  </si>
  <si>
    <t>CAP MLCC 1000pF ±5% 50V C0G/NP0 0402 SMD</t>
  </si>
  <si>
    <t>VJ0402A102JXACW1BC</t>
  </si>
  <si>
    <t>CAP MLCC 1µF ±20% 6.3V X5R 0402 SMD</t>
  </si>
  <si>
    <t>VJ0402G105MXYCW1BC</t>
  </si>
  <si>
    <t>CAP MLCC 4700pF ±5% 50V X7R 0402 SMD</t>
  </si>
  <si>
    <t>VJ0402Y472JXACW1BC</t>
  </si>
  <si>
    <t>CAP MLCC 4.7µF ±20% 10V X5R 0402 SMD</t>
  </si>
  <si>
    <t>VJ0402G475MXQCW1BC</t>
  </si>
  <si>
    <t>CAP MLCC 0.1µF ±10% 16V X5R 0402 SMD</t>
  </si>
  <si>
    <t>VJ0402G104KXJCW1BC</t>
  </si>
  <si>
    <t>CAP MLCC 1µF ±10% 10V X5R 0402 SMD</t>
  </si>
  <si>
    <t>VJ0402G105KXQCW1BC</t>
  </si>
  <si>
    <t>CAP MLCC 10µF ±10% 50V X5R 1206 SMD</t>
  </si>
  <si>
    <t>VJ1206G106KXATW1BC</t>
  </si>
  <si>
    <t>CAP Tantalum 10µF ±10% 10V A-case 3216-18 125°C</t>
  </si>
  <si>
    <t>TL3A106K010C2000</t>
  </si>
  <si>
    <t>CAP Tantalum 10µF ±10% 10V R-case 2012 125°C</t>
  </si>
  <si>
    <t>TM8R106K010UBA</t>
  </si>
  <si>
    <t>MICROTAN®, Leadframeless Molded, High Reliability, Low DC Leakage (2.06mm x 1.35mm x 1.47mm)</t>
  </si>
  <si>
    <t>CHIPLED (0603) YELLOW GREEN SMD HIGHBRIGHT</t>
  </si>
  <si>
    <t>VLMG1300-GS08</t>
  </si>
  <si>
    <t xml:space="preserve">Highbrigtht 0603 ChipLED, 1.6mm x 0.8mm </t>
  </si>
  <si>
    <t>CHIPLED TRUE GREEN HIGHBRIGHT STANDARD λ:525nm Vf~3.2V SMD (0603)</t>
  </si>
  <si>
    <t>VLMTG1300-GS08</t>
  </si>
  <si>
    <t>CHIPLED SUPER RED HIGHBRIGHT POWER  λ:631nm Vf~2.0V SMD (0603)</t>
  </si>
  <si>
    <t>VLMS1300-GS08</t>
  </si>
  <si>
    <t>IND 2.2µH ±20% 1.45A Isat 1.35A Idc 192mΩ SMD 125°C</t>
  </si>
  <si>
    <t>IFSC0806AZER2R2M01</t>
  </si>
  <si>
    <t>Low Profile, High Current, Semi-shielded (2.0mm x 1.6mm x 1.00mm)</t>
  </si>
  <si>
    <t>IND 2.2µH ±20% 1.9A Isat 1.8A Idc 133mΩ SMD 125°C</t>
  </si>
  <si>
    <t>IHHP0806ABER2R2M01</t>
  </si>
  <si>
    <t>Low Profile, High Current, Shielded (2.0mm x 1.6mm x 1.20mm)</t>
  </si>
  <si>
    <t>IND 2.2µH ±20% 2.1A Isat 2A Idc 132mΩ SMD 125°C</t>
  </si>
  <si>
    <t>IHHP0806AZER2R2M01</t>
  </si>
  <si>
    <t>Low Profile, High Current, Shielded (2.0mm x 1.6mm x 1.00mm)</t>
  </si>
  <si>
    <t>FB Multilayer Z:600Ω ±25% DCR:450mΩ 0.1A Idc 0603 SMD 1LN</t>
  </si>
  <si>
    <t>ILBB0603ER601V</t>
  </si>
  <si>
    <t>Magnetically self shielded  Shielded (1.6mm x 0.8mm x 0.80mm)</t>
  </si>
  <si>
    <t>MOSFET Single N-CHAN 40V 350A 1.24mΩ @10V PowerPAK SO-8L</t>
  </si>
  <si>
    <t>SQJA36EP-T1_GE3</t>
  </si>
  <si>
    <t>AEC-Q101, TrenchFET - GEN IV, Single Configuration, SMD, 175°C (Tj)</t>
  </si>
  <si>
    <t>MOSFET Single P-CHAN -30V -3.5A 88mΩ @10V SOT-23 (TO-236-3L)</t>
  </si>
  <si>
    <t>Si2307CDS-T1-GE3</t>
  </si>
  <si>
    <t>TrenchFET, Single Configuration, SMD, 150°C (Tj), RoHS, H/F</t>
  </si>
  <si>
    <t>MOSFET Single N-CHAN 60V 0.3A 2000mΩ @10V SOT-23 (TO-236-3L)</t>
  </si>
  <si>
    <t>2N7002K-T1-GE3</t>
  </si>
  <si>
    <t>Wearable Power-Management Solution</t>
  </si>
  <si>
    <t>SIRA50ADP-T1-RE3</t>
  </si>
  <si>
    <t>TrenchFET - GEN IV, Single Configuration, SMD, 150°C (Tj)</t>
  </si>
  <si>
    <t>MOSFET Single N-CHAN 40V 219A 1.04mΩ @10V PowerPAK SO-8</t>
  </si>
  <si>
    <t>RES 1kΩ ±1% 1/16W 0402 ±100ppm/°C SMD Thick Film</t>
  </si>
  <si>
    <t>CRCW04021K00FKED</t>
  </si>
  <si>
    <t>RES 39Ω ±1% 1/16W 0402 ±100ppm/°C SMD Thick Film</t>
  </si>
  <si>
    <t>CRCW040239R0FKED</t>
  </si>
  <si>
    <t>TRIMMER 1MΩ ±10% 1/2W  TH Cermet</t>
  </si>
  <si>
    <t>T93YB105KT20</t>
  </si>
  <si>
    <t xml:space="preserve">T93 Series, 3/8" Square, Multi-Turn, </t>
  </si>
  <si>
    <t>RES 0.01Ω ±1% 1/4W 0402 ±100ppm/°C SMD Metal Foil</t>
  </si>
  <si>
    <t>WFCP0402R0100FE66</t>
  </si>
  <si>
    <t xml:space="preserve">WFCP Series, Very High Power (to 2W), Ultra low sensing resistance, Wide side terminal for lower ESL, </t>
  </si>
  <si>
    <t>RES 100kΩ ±5% 1/16W 0402 ±200ppm/°C SMD Thick Film</t>
  </si>
  <si>
    <t>CRCW0402100KJNED</t>
  </si>
  <si>
    <t>CRCW0402499RFKED</t>
  </si>
  <si>
    <t>CRCW040220K0FKED</t>
  </si>
  <si>
    <t>CRCW04024K70FKED</t>
  </si>
  <si>
    <t>CRCW0402649KFKED</t>
  </si>
  <si>
    <t>RES 0Ω JUMPER 1/5W 0402 JUMPER SMD Thick Film</t>
  </si>
  <si>
    <t>RCS04020000Z0ED</t>
  </si>
  <si>
    <t>RCS e3 Anti-Surge, High Power Chip Resistor AEC-Q200</t>
  </si>
  <si>
    <t>RES 20kΩ ±1% 1/5W 0402 ±100ppm/°C SMD Thick Film</t>
  </si>
  <si>
    <t>RCS040220K0FKED</t>
  </si>
  <si>
    <t>RES 510Ω ±1% 1/5W 0402 ±100ppm/°C SMD Thick Film</t>
  </si>
  <si>
    <t>RCS0402510RFKED</t>
  </si>
  <si>
    <t>RES SMT (0402) 1K 1% +/-100PPM 0.1000W</t>
  </si>
  <si>
    <t>RES SMT (0402) 100 1% +/-100PPM 0.0630W</t>
  </si>
  <si>
    <t>RES SMT (0402) 10K 1% +/-100PPM 0.0630W</t>
  </si>
  <si>
    <t>RES SMT (0402) 0.01 1% 0 TO +500PPM 0.2000W</t>
  </si>
  <si>
    <t>RES SMT (0402) 100K 5% +/-200PPM 0.1000W</t>
  </si>
  <si>
    <t>RES SMT (0402) 499 1% +/-100PPM 0.0630W</t>
  </si>
  <si>
    <t>RES SMT (0402) 20K 1% +/-100PPM 0.0630W</t>
  </si>
  <si>
    <t xml:space="preserve">RES SMT 0402 0 OHM 1% 100PPM 0.0625W </t>
  </si>
  <si>
    <t>RES SMT (0402) 4.7K 1% +/-100PPM 0.0630W</t>
  </si>
  <si>
    <t>RES SMT (0402) 20K 1% +/-100PPM 0.1000W</t>
  </si>
  <si>
    <t>RES SMT (0402) 649K 1% +/-100PPM 0.0630W</t>
  </si>
  <si>
    <t>RES SMT (0402)  0 JUMPER JUMPER 0.1000W</t>
  </si>
  <si>
    <t>RES SMT (0402) 510 1% +/-100PPM 0.1000W</t>
  </si>
  <si>
    <t>RES SMT (0805) 0.1 1% +/-75PPM 0.1250W</t>
  </si>
  <si>
    <t>RES SMT (0402) 11.5K 1% +/-100PPM 0.1000W</t>
  </si>
  <si>
    <t>RES SMT (0402) 1M 1% +/-100PPM 0.0630W</t>
  </si>
  <si>
    <t xml:space="preserve">RES SMT (0402) 1K 1% 100PPM 0.0625W </t>
  </si>
  <si>
    <t>RES SMT (0402) 787K 1% +/-100PPM 0.0630W</t>
  </si>
  <si>
    <t>RES SMT (0402) 680 1% +/-100PPM 0.0630W</t>
  </si>
  <si>
    <t>RES SMT (1206) 178 1% +/-100PPM 0.2500W</t>
  </si>
  <si>
    <t>RES SMT (0402) 47.5K 1% +/-100PPM 0.0630W</t>
  </si>
  <si>
    <t>RES SMT (0402) 100K 1% +/-100PPM 0.0630W</t>
  </si>
  <si>
    <t>RES SMT (0402) 169K 1% +/-100PPM 0.0630W</t>
  </si>
  <si>
    <t>TRIMMER 25kΩ ±10% 1/4W  TH Cermet</t>
  </si>
  <si>
    <t>T93YB253KT20</t>
  </si>
  <si>
    <t>RES 11.5kΩ ±1% 1/5W 0402 ±100ppm/°C SMD Thick Film</t>
  </si>
  <si>
    <t>RCS040211R5FKED</t>
  </si>
  <si>
    <t>RES 1kΩ ±1% 1/5W 0402 ±100ppm/°C SMD Thick Film</t>
  </si>
  <si>
    <t>RCS04021K00FKED</t>
  </si>
  <si>
    <t>CRCW0402787KFKED</t>
  </si>
  <si>
    <t>CRCW04024752FKED</t>
  </si>
  <si>
    <t>WSL Series, Low Value (Down to 0.0005 Ω), Sulfur Resistant, Very Low Inductance, AEC-Q200</t>
  </si>
  <si>
    <t>RES SMT (1206) 0.1 5% +/-200PPM 0.2500W</t>
  </si>
  <si>
    <t>RES 0.1Ω ±5% 1/4W 1206 ±75ppm/°C SMD Power Metal Strip</t>
  </si>
  <si>
    <t>WSL1206R1000JEA</t>
  </si>
  <si>
    <t>RES 680Ω ±1% 1/16W 0402 ±100ppm/°C SMD Thick Film</t>
  </si>
  <si>
    <t>CRCW0402680RFKED</t>
  </si>
  <si>
    <t>CRCW1206178RFKEA</t>
  </si>
  <si>
    <t>CRCW0402169KFKED</t>
  </si>
  <si>
    <t>CRCW0402470RFKED</t>
  </si>
  <si>
    <t>RES SMT (0402) 470 1% +/-100PPM 0.0630W</t>
  </si>
  <si>
    <t>RES 0Ω JUMPER 1/10W 0603 JUMPER SMD Thick Film</t>
  </si>
  <si>
    <t>CRCW06030000Z0EA</t>
  </si>
  <si>
    <t>リファレンス回路リンク</t>
  </si>
  <si>
    <t>リファレンス回路掲載ページ</t>
  </si>
  <si>
    <t>ネクスティ問合せ</t>
  </si>
  <si>
    <t>https://www.e-nexty.com/inquiries/new</t>
  </si>
  <si>
    <t>https://www.analog.com/media/en/technical-documentation/data-sheets/max20356evkit.pdf</t>
    <phoneticPr fontId="34"/>
  </si>
  <si>
    <t>P16-P22.P24-P30</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</si>
</sst>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name val="Segoe UI"/>
      <family val="2"/>
    </font>
    <font>
      <sz val="9"/>
      <color rgb="FF0070C0"/>
      <name val="Segoe UI"/>
      <family val="2"/>
    </font>
    <font>
      <i/>
      <sz val="9"/>
      <color rgb="FF0070C0"/>
      <name val="Segoe UI"/>
      <family val="2"/>
    </font>
    <font>
      <i/>
      <sz val="9"/>
      <color rgb="FF000000"/>
      <name val="Segoe UI"/>
      <family val="2"/>
    </font>
    <font>
      <b/>
      <i/>
      <sz val="9"/>
      <color rgb="FF0070C0"/>
      <name val="Segoe UI"/>
      <family val="2"/>
    </font>
    <font>
      <u/>
      <sz val="11"/>
      <color theme="10"/>
      <name val="ＭＳ Ｐゴシック"/>
      <family val="2"/>
      <scheme val="minor"/>
    </font>
    <font>
      <sz val="6"/>
      <name val="ＭＳ Ｐゴシック"/>
      <family val="3"/>
      <charset val="128"/>
      <scheme val="minor"/>
    </font>
    <font>
      <sz val="11"/>
      <color rgb="FFFF0000"/>
      <name val="Segoe U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70C0"/>
      </left>
      <right/>
      <top/>
      <bottom/>
      <diagonal/>
    </border>
  </borders>
  <cellStyleXfs count="43">
    <xf numFmtId="0" fontId="0" fillId="0" borderId="0"/>
    <xf numFmtId="0" fontId="2" fillId="0" borderId="2" applyNumberFormat="0" applyFill="0" applyAlignment="0" applyProtection="0"/>
    <xf numFmtId="0" fontId="3" fillId="0" borderId="3" applyNumberFormat="0" applyFill="0" applyAlignment="0" applyProtection="0"/>
    <xf numFmtId="0" fontId="4" fillId="0" borderId="4"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3" fillId="0" borderId="0" applyNumberFormat="0" applyFill="0" applyBorder="0" applyAlignment="0" applyProtection="0"/>
  </cellStyleXfs>
  <cellXfs count="41">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left" vertical="center"/>
      <protection locked="0"/>
    </xf>
    <xf numFmtId="0" fontId="27" fillId="0" borderId="1" xfId="0" applyFont="1" applyBorder="1" applyAlignment="1">
      <alignment horizontal="center"/>
    </xf>
    <xf numFmtId="0" fontId="27" fillId="0" borderId="1" xfId="0" applyFont="1" applyBorder="1"/>
    <xf numFmtId="0" fontId="27" fillId="0" borderId="1" xfId="0" applyFont="1" applyBorder="1" applyAlignment="1">
      <alignment horizontal="left"/>
    </xf>
    <xf numFmtId="0" fontId="18" fillId="0" borderId="0" xfId="0" applyFont="1" applyAlignment="1">
      <alignment horizontal="center"/>
    </xf>
    <xf numFmtId="0" fontId="18" fillId="0" borderId="0" xfId="0" applyFont="1"/>
    <xf numFmtId="0" fontId="31" fillId="0" borderId="0" xfId="0" applyFont="1" applyAlignment="1">
      <alignment horizontal="left" vertical="top" readingOrder="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8" fillId="0" borderId="0" xfId="0" applyFont="1" applyAlignment="1" applyProtection="1">
      <alignment horizontal="left" vertical="center" wrapText="1"/>
      <protection locked="0"/>
    </xf>
    <xf numFmtId="0" fontId="27" fillId="0" borderId="11" xfId="0" applyFont="1" applyBorder="1" applyAlignment="1" applyProtection="1">
      <alignment horizontal="center"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wrapText="1"/>
      <protection locked="0"/>
    </xf>
    <xf numFmtId="0" fontId="32" fillId="0" borderId="0" xfId="0" applyFont="1" applyAlignment="1" applyProtection="1">
      <alignment vertical="center"/>
      <protection locked="0"/>
    </xf>
    <xf numFmtId="0" fontId="25"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0" fillId="0" borderId="0" xfId="0" applyFont="1" applyAlignment="1" applyProtection="1">
      <alignment vertical="center"/>
      <protection locked="0"/>
    </xf>
    <xf numFmtId="0" fontId="22" fillId="0" borderId="0" xfId="0" applyFont="1" applyAlignment="1" applyProtection="1">
      <alignment vertical="center"/>
      <protection locked="0"/>
    </xf>
    <xf numFmtId="0" fontId="33" fillId="0" borderId="0" xfId="42" applyAlignment="1" applyProtection="1">
      <alignment horizontal="left"/>
      <protection locked="0"/>
    </xf>
    <xf numFmtId="0" fontId="35" fillId="0" borderId="0" xfId="0" applyFont="1" applyAlignment="1" applyProtection="1">
      <alignment vertical="center"/>
      <protection locked="0"/>
    </xf>
    <xf numFmtId="0" fontId="18" fillId="0" borderId="0" xfId="0" applyFont="1" applyAlignment="1">
      <alignment horizontal="left" vertical="top" wrapText="1"/>
    </xf>
    <xf numFmtId="0" fontId="18" fillId="0" borderId="0" xfId="0" applyFont="1" applyAlignment="1">
      <alignment horizontal="left" vertical="top"/>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applyFont="1" applyAlignment="1" applyProtection="1">
      <alignment horizontal="left" wrapText="1"/>
      <protection locked="0"/>
    </xf>
    <xf numFmtId="0" fontId="20"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fill>
        <patternFill>
          <bgColor theme="8" tint="0.79998168889431442"/>
        </patternFill>
      </fill>
    </dxf>
    <dxf>
      <border>
        <left style="thin">
          <color rgb="FF9C0006"/>
        </left>
        <right style="thin">
          <color rgb="FF9C0006"/>
        </right>
        <top style="thin">
          <color rgb="FF9C0006"/>
        </top>
        <bottom style="thin">
          <color rgb="FF9C0006"/>
        </bottom>
      </border>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left style="thin">
          <color rgb="FF0070C0"/>
        </left>
        <right/>
        <top/>
        <bottom/>
        <vertical/>
        <horizontal/>
      </border>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43" totalsRowShown="0" headerRowDxfId="14" dataDxfId="13">
  <autoFilter ref="B14:H143" xr:uid="{91076B85-A8FA-4C31-917D-F9EBE5E1A5F0}"/>
  <sortState xmlns:xlrd2="http://schemas.microsoft.com/office/spreadsheetml/2017/richdata2" ref="B15:H143">
    <sortCondition ref="D15:D143"/>
  </sortState>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356evkit.pdf"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54"/>
  <sheetViews>
    <sheetView showGridLines="0" tabSelected="1" zoomScale="115" zoomScaleNormal="11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6.5" x14ac:dyDescent="0.3"/>
  <cols>
    <col min="1" max="1" width="4.125" style="3" customWidth="1"/>
    <col min="2" max="3" width="7.75" style="1" customWidth="1"/>
    <col min="4" max="4" width="17.75" style="1" customWidth="1"/>
    <col min="5" max="5" width="45.75" style="3" customWidth="1"/>
    <col min="6" max="7" width="25.75" style="3" customWidth="1"/>
    <col min="8" max="8" width="70.75" style="3" customWidth="1"/>
    <col min="9" max="9" width="11.625" style="3" customWidth="1"/>
    <col min="10" max="16384" width="9.125" style="3"/>
  </cols>
  <sheetData>
    <row r="2" spans="2:8" ht="15" customHeight="1" x14ac:dyDescent="0.55000000000000004">
      <c r="D2" s="2"/>
      <c r="E2" s="37" t="s">
        <v>9</v>
      </c>
      <c r="F2" s="37"/>
      <c r="G2" s="37"/>
      <c r="H2" s="37"/>
    </row>
    <row r="3" spans="2:8" ht="15" customHeight="1" x14ac:dyDescent="0.55000000000000004">
      <c r="D3" s="2"/>
      <c r="E3" s="37"/>
      <c r="F3" s="37"/>
      <c r="G3" s="37"/>
      <c r="H3" s="37"/>
    </row>
    <row r="4" spans="2:8" x14ac:dyDescent="0.3">
      <c r="B4" s="3"/>
      <c r="E4" s="32"/>
    </row>
    <row r="5" spans="2:8" ht="15" customHeight="1" x14ac:dyDescent="0.3">
      <c r="B5" s="4"/>
      <c r="C5" s="4"/>
      <c r="D5" s="5"/>
      <c r="E5" s="30"/>
      <c r="F5" s="30"/>
      <c r="G5" s="30"/>
      <c r="H5" s="4"/>
    </row>
    <row r="6" spans="2:8" ht="15" customHeight="1" x14ac:dyDescent="0.3">
      <c r="B6" s="6"/>
      <c r="C6" s="6"/>
      <c r="D6" s="5" t="s">
        <v>7</v>
      </c>
      <c r="E6" s="31" t="s">
        <v>158</v>
      </c>
      <c r="F6" s="31"/>
      <c r="G6" s="31"/>
      <c r="H6" s="6"/>
    </row>
    <row r="7" spans="2:8" ht="15" customHeight="1" x14ac:dyDescent="0.3">
      <c r="B7" s="7"/>
      <c r="C7" s="7"/>
      <c r="D7" s="5" t="s">
        <v>8</v>
      </c>
      <c r="E7" s="38" t="s">
        <v>306</v>
      </c>
      <c r="F7" s="39"/>
      <c r="G7" s="39"/>
      <c r="H7" s="7"/>
    </row>
    <row r="8" spans="2:8" ht="15" customHeight="1" x14ac:dyDescent="0.3">
      <c r="B8" s="7"/>
      <c r="C8" s="7"/>
      <c r="D8" s="5" t="s">
        <v>11</v>
      </c>
      <c r="E8" s="40" t="s">
        <v>10</v>
      </c>
      <c r="F8" s="40"/>
      <c r="G8" s="40"/>
      <c r="H8" s="7"/>
    </row>
    <row r="9" spans="2:8" ht="15" customHeight="1" x14ac:dyDescent="0.3">
      <c r="B9" s="7"/>
      <c r="C9" s="7"/>
      <c r="D9" s="5" t="s">
        <v>376</v>
      </c>
      <c r="E9" s="32" t="s">
        <v>380</v>
      </c>
      <c r="F9" s="29"/>
      <c r="G9" s="29"/>
      <c r="H9" s="7"/>
    </row>
    <row r="10" spans="2:8" ht="15" customHeight="1" x14ac:dyDescent="0.3">
      <c r="B10" s="7"/>
      <c r="C10" s="7"/>
      <c r="D10" s="5" t="s">
        <v>377</v>
      </c>
      <c r="E10" s="33" t="s">
        <v>381</v>
      </c>
      <c r="F10" s="29"/>
      <c r="G10" s="29"/>
      <c r="H10" s="7"/>
    </row>
    <row r="11" spans="2:8" ht="15" customHeight="1" x14ac:dyDescent="0.3">
      <c r="B11" s="7"/>
      <c r="C11" s="7"/>
      <c r="D11" s="5" t="s">
        <v>378</v>
      </c>
      <c r="E11" s="32" t="s">
        <v>379</v>
      </c>
      <c r="F11" s="29"/>
      <c r="G11" s="29"/>
      <c r="H11" s="7"/>
    </row>
    <row r="12" spans="2:8" ht="15.75" customHeight="1" x14ac:dyDescent="0.3">
      <c r="B12" s="36"/>
      <c r="C12" s="36"/>
      <c r="D12" s="36"/>
      <c r="E12" s="36"/>
      <c r="F12" s="36"/>
      <c r="G12" s="8"/>
      <c r="H12" s="9"/>
    </row>
    <row r="13" spans="2:8" ht="6.95" customHeight="1" x14ac:dyDescent="0.3"/>
    <row r="14" spans="2:8" x14ac:dyDescent="0.3">
      <c r="B14" s="22" t="s">
        <v>0</v>
      </c>
      <c r="C14" s="22" t="s">
        <v>1</v>
      </c>
      <c r="D14" s="22" t="s">
        <v>2</v>
      </c>
      <c r="E14" s="22" t="s">
        <v>3</v>
      </c>
      <c r="F14" s="22" t="s">
        <v>6</v>
      </c>
      <c r="G14" s="22" t="s">
        <v>5</v>
      </c>
      <c r="H14" s="22" t="s">
        <v>4</v>
      </c>
    </row>
    <row r="15" spans="2:8" x14ac:dyDescent="0.3">
      <c r="B15" s="10">
        <f>ROW()-11</f>
        <v>4</v>
      </c>
      <c r="C15" s="24">
        <v>8</v>
      </c>
      <c r="D15" s="11" t="s">
        <v>37</v>
      </c>
      <c r="E15" s="12" t="s">
        <v>209</v>
      </c>
      <c r="F15" s="12" t="s">
        <v>16</v>
      </c>
      <c r="G15" s="12" t="s">
        <v>38</v>
      </c>
      <c r="H15" s="23"/>
    </row>
    <row r="16" spans="2:8" x14ac:dyDescent="0.3">
      <c r="B16" s="10"/>
      <c r="C16" s="24"/>
      <c r="D16" s="10" t="s">
        <v>21</v>
      </c>
      <c r="E16" s="12" t="s">
        <v>192</v>
      </c>
      <c r="F16" s="12" t="s">
        <v>22</v>
      </c>
      <c r="G16" s="12" t="s">
        <v>193</v>
      </c>
      <c r="H16" s="23" t="s">
        <v>194</v>
      </c>
    </row>
    <row r="17" spans="2:8" x14ac:dyDescent="0.3">
      <c r="B17" s="10"/>
      <c r="C17" s="24"/>
      <c r="D17" s="10" t="s">
        <v>21</v>
      </c>
      <c r="E17" s="12" t="s">
        <v>195</v>
      </c>
      <c r="F17" s="12" t="s">
        <v>22</v>
      </c>
      <c r="G17" s="12" t="s">
        <v>196</v>
      </c>
      <c r="H17" s="23" t="s">
        <v>197</v>
      </c>
    </row>
    <row r="18" spans="2:8" x14ac:dyDescent="0.3">
      <c r="B18" s="10"/>
      <c r="C18" s="24"/>
      <c r="D18" s="10" t="s">
        <v>21</v>
      </c>
      <c r="E18" s="12" t="s">
        <v>198</v>
      </c>
      <c r="F18" s="12" t="s">
        <v>22</v>
      </c>
      <c r="G18" s="12" t="s">
        <v>199</v>
      </c>
      <c r="H18" s="23" t="s">
        <v>200</v>
      </c>
    </row>
    <row r="19" spans="2:8" x14ac:dyDescent="0.3">
      <c r="B19" s="10" t="e" cm="1">
        <f t="array" aca="1" ref="B19" ca="1">IF(VSH_Solutions[[#This Row],[QTY]]="","",_xlfn.XLOOKUP(TRUE,$B$15:B15&lt;&gt;"",$B$15:B15,,,-1)+1)</f>
        <v>#NAME?</v>
      </c>
      <c r="C19" s="24">
        <v>1</v>
      </c>
      <c r="D19" s="11" t="s">
        <v>15</v>
      </c>
      <c r="E19" s="12" t="s">
        <v>210</v>
      </c>
      <c r="F19" s="12" t="s">
        <v>16</v>
      </c>
      <c r="G19" s="12" t="s">
        <v>39</v>
      </c>
      <c r="H19" s="23"/>
    </row>
    <row r="20" spans="2:8" x14ac:dyDescent="0.3">
      <c r="B20" s="10"/>
      <c r="C20" s="24"/>
      <c r="D20" s="10" t="s">
        <v>21</v>
      </c>
      <c r="E20" s="12" t="s">
        <v>205</v>
      </c>
      <c r="F20" s="12" t="s">
        <v>22</v>
      </c>
      <c r="G20" s="12" t="s">
        <v>206</v>
      </c>
      <c r="H20" s="23" t="s">
        <v>24</v>
      </c>
    </row>
    <row r="21" spans="2:8" x14ac:dyDescent="0.3">
      <c r="B21" s="10" t="e" cm="1">
        <f t="array" aca="1" ref="B21" ca="1">IF(VSH_Solutions[[#This Row],[QTY]]="","",_xlfn.XLOOKUP(TRUE,$B$15:B19&lt;&gt;"",$B$15:B19,,,-1)+1)</f>
        <v>#NAME?</v>
      </c>
      <c r="C21" s="24">
        <v>1</v>
      </c>
      <c r="D21" s="11" t="s">
        <v>40</v>
      </c>
      <c r="E21" s="12" t="s">
        <v>211</v>
      </c>
      <c r="F21" s="12" t="s">
        <v>16</v>
      </c>
      <c r="G21" s="12" t="s">
        <v>41</v>
      </c>
      <c r="H21" s="23"/>
    </row>
    <row r="22" spans="2:8" x14ac:dyDescent="0.3">
      <c r="B22" s="10"/>
      <c r="C22" s="24"/>
      <c r="D22" s="10" t="s">
        <v>21</v>
      </c>
      <c r="E22" s="12" t="s">
        <v>201</v>
      </c>
      <c r="F22" s="12" t="s">
        <v>22</v>
      </c>
      <c r="G22" s="12" t="s">
        <v>202</v>
      </c>
      <c r="H22" s="23" t="s">
        <v>23</v>
      </c>
    </row>
    <row r="23" spans="2:8" x14ac:dyDescent="0.3">
      <c r="B23" s="10"/>
      <c r="C23" s="24"/>
      <c r="D23" s="10" t="s">
        <v>21</v>
      </c>
      <c r="E23" s="12" t="s">
        <v>203</v>
      </c>
      <c r="F23" s="12" t="s">
        <v>22</v>
      </c>
      <c r="G23" s="12" t="s">
        <v>204</v>
      </c>
      <c r="H23" s="23" t="s">
        <v>194</v>
      </c>
    </row>
    <row r="24" spans="2:8" x14ac:dyDescent="0.3">
      <c r="B24" s="10" t="e" cm="1">
        <f t="array" aca="1" ref="B24" ca="1">IF(VSH_Solutions[[#This Row],[QTY]]="","",_xlfn.XLOOKUP(TRUE,$B$15:B21&lt;&gt;"",$B$15:B21,,,-1)+1)</f>
        <v>#NAME?</v>
      </c>
      <c r="C24" s="24">
        <v>2</v>
      </c>
      <c r="D24" s="11" t="s">
        <v>42</v>
      </c>
      <c r="E24" s="12" t="s">
        <v>212</v>
      </c>
      <c r="F24" s="12" t="s">
        <v>16</v>
      </c>
      <c r="G24" s="12" t="s">
        <v>43</v>
      </c>
      <c r="H24" s="23"/>
    </row>
    <row r="25" spans="2:8" x14ac:dyDescent="0.3">
      <c r="B25" s="10"/>
      <c r="C25" s="24"/>
      <c r="D25" s="10" t="s">
        <v>21</v>
      </c>
      <c r="E25" s="12" t="s">
        <v>207</v>
      </c>
      <c r="F25" s="12" t="s">
        <v>22</v>
      </c>
      <c r="G25" s="12" t="s">
        <v>208</v>
      </c>
      <c r="H25" s="23" t="s">
        <v>23</v>
      </c>
    </row>
    <row r="26" spans="2:8" x14ac:dyDescent="0.3">
      <c r="B26" s="10"/>
      <c r="C26" s="24"/>
      <c r="D26" s="10" t="s">
        <v>21</v>
      </c>
      <c r="E26" s="12" t="s">
        <v>203</v>
      </c>
      <c r="F26" s="12" t="s">
        <v>22</v>
      </c>
      <c r="G26" s="12" t="s">
        <v>204</v>
      </c>
      <c r="H26" s="23" t="s">
        <v>194</v>
      </c>
    </row>
    <row r="27" spans="2:8" x14ac:dyDescent="0.3">
      <c r="B27" s="10" t="e" cm="1">
        <f t="array" aca="1" ref="B27" ca="1">IF(VSH_Solutions[[#This Row],[QTY]]="","",_xlfn.XLOOKUP(TRUE,$B$15:B24&lt;&gt;"",$B$15:B24,,,-1)+1)</f>
        <v>#NAME?</v>
      </c>
      <c r="C27" s="24">
        <v>8</v>
      </c>
      <c r="D27" s="11" t="s">
        <v>44</v>
      </c>
      <c r="E27" s="12" t="s">
        <v>213</v>
      </c>
      <c r="F27" s="12" t="s">
        <v>45</v>
      </c>
      <c r="G27" s="12" t="s">
        <v>46</v>
      </c>
      <c r="H27" s="23"/>
    </row>
    <row r="28" spans="2:8" x14ac:dyDescent="0.3">
      <c r="B28" s="10"/>
      <c r="C28" s="24"/>
      <c r="D28" s="10" t="s">
        <v>21</v>
      </c>
      <c r="E28" s="12" t="s">
        <v>234</v>
      </c>
      <c r="F28" s="12" t="s">
        <v>22</v>
      </c>
      <c r="G28" s="12" t="s">
        <v>235</v>
      </c>
      <c r="H28" s="23" t="s">
        <v>233</v>
      </c>
    </row>
    <row r="29" spans="2:8" x14ac:dyDescent="0.3">
      <c r="B29" s="10"/>
      <c r="C29" s="24"/>
      <c r="D29" s="10" t="s">
        <v>21</v>
      </c>
      <c r="E29" s="12" t="s">
        <v>274</v>
      </c>
      <c r="F29" s="12" t="s">
        <v>22</v>
      </c>
      <c r="G29" s="12" t="s">
        <v>275</v>
      </c>
      <c r="H29" s="23" t="s">
        <v>197</v>
      </c>
    </row>
    <row r="30" spans="2:8" x14ac:dyDescent="0.3">
      <c r="B30" s="10"/>
      <c r="C30" s="24"/>
      <c r="D30" s="10" t="s">
        <v>21</v>
      </c>
      <c r="E30" s="12" t="s">
        <v>276</v>
      </c>
      <c r="F30" s="12" t="s">
        <v>22</v>
      </c>
      <c r="G30" s="12" t="s">
        <v>277</v>
      </c>
      <c r="H30" s="23" t="s">
        <v>278</v>
      </c>
    </row>
    <row r="31" spans="2:8" x14ac:dyDescent="0.3">
      <c r="B31" s="10" t="e" cm="1">
        <f t="array" aca="1" ref="B31" ca="1">IF(VSH_Solutions[[#This Row],[QTY]]="","",_xlfn.XLOOKUP(TRUE,$B$15:B27&lt;&gt;"",$B$15:B27,,,-1)+1)</f>
        <v>#NAME?</v>
      </c>
      <c r="C31" s="24">
        <v>18</v>
      </c>
      <c r="D31" s="11" t="s">
        <v>47</v>
      </c>
      <c r="E31" s="12" t="s">
        <v>214</v>
      </c>
      <c r="F31" s="12" t="s">
        <v>48</v>
      </c>
      <c r="G31" s="12" t="s">
        <v>48</v>
      </c>
      <c r="H31" s="23"/>
    </row>
    <row r="32" spans="2:8" x14ac:dyDescent="0.3">
      <c r="B32" s="10"/>
      <c r="C32" s="24"/>
      <c r="D32" s="10" t="s">
        <v>21</v>
      </c>
      <c r="E32" s="12" t="s">
        <v>28</v>
      </c>
      <c r="F32" s="12" t="s">
        <v>22</v>
      </c>
      <c r="G32" s="12" t="s">
        <v>29</v>
      </c>
      <c r="H32" s="23" t="s">
        <v>23</v>
      </c>
    </row>
    <row r="33" spans="2:8" x14ac:dyDescent="0.3">
      <c r="B33" s="10" t="e" cm="1">
        <f t="array" aca="1" ref="B33" ca="1">IF(VSH_Solutions[[#This Row],[QTY]]="","",_xlfn.XLOOKUP(TRUE,$B$15:B31&lt;&gt;"",$B$15:B31,,,-1)+1)</f>
        <v>#NAME?</v>
      </c>
      <c r="C33" s="24">
        <v>2</v>
      </c>
      <c r="D33" s="11" t="s">
        <v>49</v>
      </c>
      <c r="E33" s="12" t="s">
        <v>215</v>
      </c>
      <c r="F33" s="12" t="s">
        <v>45</v>
      </c>
      <c r="G33" s="12" t="s">
        <v>50</v>
      </c>
      <c r="H33" s="23"/>
    </row>
    <row r="34" spans="2:8" x14ac:dyDescent="0.3">
      <c r="B34" s="10"/>
      <c r="C34" s="24"/>
      <c r="D34" s="10" t="s">
        <v>21</v>
      </c>
      <c r="E34" s="12" t="s">
        <v>236</v>
      </c>
      <c r="F34" s="12" t="s">
        <v>22</v>
      </c>
      <c r="G34" s="12" t="s">
        <v>237</v>
      </c>
      <c r="H34" s="23" t="s">
        <v>23</v>
      </c>
    </row>
    <row r="35" spans="2:8" x14ac:dyDescent="0.3">
      <c r="B35" s="10" t="e" cm="1">
        <f t="array" aca="1" ref="B35" ca="1">IF(VSH_Solutions[[#This Row],[QTY]]="","",_xlfn.XLOOKUP(TRUE,$B$15:B33&lt;&gt;"",$B$15:B33,,,-1)+1)</f>
        <v>#NAME?</v>
      </c>
      <c r="C35" s="24">
        <v>1</v>
      </c>
      <c r="D35" s="11" t="s">
        <v>51</v>
      </c>
      <c r="E35" s="12" t="s">
        <v>216</v>
      </c>
      <c r="F35" s="12" t="s">
        <v>16</v>
      </c>
      <c r="G35" s="12" t="s">
        <v>52</v>
      </c>
      <c r="H35" s="23"/>
    </row>
    <row r="36" spans="2:8" x14ac:dyDescent="0.3">
      <c r="B36" s="10"/>
      <c r="C36" s="24"/>
      <c r="D36" s="10" t="s">
        <v>21</v>
      </c>
      <c r="E36" s="12" t="s">
        <v>238</v>
      </c>
      <c r="F36" s="12" t="s">
        <v>22</v>
      </c>
      <c r="G36" s="12" t="s">
        <v>239</v>
      </c>
      <c r="H36" s="23" t="s">
        <v>23</v>
      </c>
    </row>
    <row r="37" spans="2:8" x14ac:dyDescent="0.3">
      <c r="B37" s="10" t="e" cm="1">
        <f t="array" aca="1" ref="B37" ca="1">IF(VSH_Solutions[[#This Row],[QTY]]="","",_xlfn.XLOOKUP(TRUE,$B$15:B35&lt;&gt;"",$B$15:B35,,,-1)+1)</f>
        <v>#NAME?</v>
      </c>
      <c r="C37" s="24">
        <v>3</v>
      </c>
      <c r="D37" s="11" t="s">
        <v>53</v>
      </c>
      <c r="E37" s="12" t="s">
        <v>217</v>
      </c>
      <c r="F37" s="12" t="s">
        <v>48</v>
      </c>
      <c r="G37" s="12" t="s">
        <v>48</v>
      </c>
      <c r="H37" s="23"/>
    </row>
    <row r="38" spans="2:8" x14ac:dyDescent="0.3">
      <c r="B38" s="10"/>
      <c r="C38" s="24"/>
      <c r="D38" s="10" t="s">
        <v>21</v>
      </c>
      <c r="E38" s="12" t="s">
        <v>240</v>
      </c>
      <c r="F38" s="12" t="s">
        <v>22</v>
      </c>
      <c r="G38" s="12" t="s">
        <v>241</v>
      </c>
      <c r="H38" s="23" t="s">
        <v>23</v>
      </c>
    </row>
    <row r="39" spans="2:8" x14ac:dyDescent="0.3">
      <c r="B39" s="10" t="e" cm="1">
        <f t="array" aca="1" ref="B39" ca="1">IF(VSH_Solutions[[#This Row],[QTY]]="","",_xlfn.XLOOKUP(TRUE,$B$15:B37&lt;&gt;"",$B$15:B37,,,-1)+1)</f>
        <v>#NAME?</v>
      </c>
      <c r="C39" s="24">
        <v>1</v>
      </c>
      <c r="D39" s="11" t="s">
        <v>54</v>
      </c>
      <c r="E39" s="12" t="s">
        <v>218</v>
      </c>
      <c r="F39" s="12" t="s">
        <v>55</v>
      </c>
      <c r="G39" s="12" t="s">
        <v>56</v>
      </c>
      <c r="H39" s="23"/>
    </row>
    <row r="40" spans="2:8" x14ac:dyDescent="0.3">
      <c r="B40" s="10"/>
      <c r="C40" s="24"/>
      <c r="D40" s="10" t="s">
        <v>21</v>
      </c>
      <c r="E40" s="12" t="s">
        <v>242</v>
      </c>
      <c r="F40" s="12" t="s">
        <v>22</v>
      </c>
      <c r="G40" s="12" t="s">
        <v>243</v>
      </c>
      <c r="H40" s="23" t="s">
        <v>23</v>
      </c>
    </row>
    <row r="41" spans="2:8" x14ac:dyDescent="0.3">
      <c r="B41" s="10" t="e" cm="1">
        <f t="array" aca="1" ref="B41" ca="1">IF(VSH_Solutions[[#This Row],[QTY]]="","",_xlfn.XLOOKUP(TRUE,$B$15:B39&lt;&gt;"",$B$15:B39,,,-1)+1)</f>
        <v>#NAME?</v>
      </c>
      <c r="C41" s="24">
        <v>1</v>
      </c>
      <c r="D41" s="11" t="s">
        <v>57</v>
      </c>
      <c r="E41" s="12" t="s">
        <v>219</v>
      </c>
      <c r="F41" s="12" t="s">
        <v>55</v>
      </c>
      <c r="G41" s="12" t="s">
        <v>58</v>
      </c>
      <c r="H41" s="23"/>
    </row>
    <row r="42" spans="2:8" x14ac:dyDescent="0.3">
      <c r="B42" s="10"/>
      <c r="C42" s="24"/>
      <c r="D42" s="10" t="s">
        <v>21</v>
      </c>
      <c r="E42" s="12" t="s">
        <v>244</v>
      </c>
      <c r="F42" s="12" t="s">
        <v>22</v>
      </c>
      <c r="G42" s="12" t="s">
        <v>245</v>
      </c>
      <c r="H42" s="23" t="s">
        <v>23</v>
      </c>
    </row>
    <row r="43" spans="2:8" x14ac:dyDescent="0.3">
      <c r="B43" s="10" t="e" cm="1">
        <f t="array" aca="1" ref="B43" ca="1">IF(VSH_Solutions[[#This Row],[QTY]]="","",_xlfn.XLOOKUP(TRUE,$B$15:B41&lt;&gt;"",$B$15:B41,,,-1)+1)</f>
        <v>#NAME?</v>
      </c>
      <c r="C43" s="24">
        <v>1</v>
      </c>
      <c r="D43" s="11" t="s">
        <v>59</v>
      </c>
      <c r="E43" s="12" t="s">
        <v>220</v>
      </c>
      <c r="F43" s="12" t="s">
        <v>60</v>
      </c>
      <c r="G43" s="12" t="s">
        <v>61</v>
      </c>
      <c r="H43" s="23"/>
    </row>
    <row r="44" spans="2:8" x14ac:dyDescent="0.3">
      <c r="B44" s="10"/>
      <c r="C44" s="24"/>
      <c r="D44" s="10" t="s">
        <v>21</v>
      </c>
      <c r="E44" s="12" t="s">
        <v>246</v>
      </c>
      <c r="F44" s="12" t="s">
        <v>22</v>
      </c>
      <c r="G44" s="12" t="s">
        <v>247</v>
      </c>
      <c r="H44" s="23" t="s">
        <v>23</v>
      </c>
    </row>
    <row r="45" spans="2:8" x14ac:dyDescent="0.3">
      <c r="B45" s="10" t="e" cm="1">
        <f t="array" aca="1" ref="B45" ca="1">IF(VSH_Solutions[[#This Row],[QTY]]="","",_xlfn.XLOOKUP(TRUE,$B$15:B43&lt;&gt;"",$B$15:B43,,,-1)+1)</f>
        <v>#NAME?</v>
      </c>
      <c r="C45" s="24">
        <v>1</v>
      </c>
      <c r="D45" s="11" t="s">
        <v>62</v>
      </c>
      <c r="E45" s="12" t="s">
        <v>221</v>
      </c>
      <c r="F45" s="12" t="s">
        <v>55</v>
      </c>
      <c r="G45" s="12" t="s">
        <v>63</v>
      </c>
      <c r="H45" s="23"/>
    </row>
    <row r="46" spans="2:8" x14ac:dyDescent="0.3">
      <c r="B46" s="10"/>
      <c r="C46" s="24"/>
      <c r="D46" s="10" t="s">
        <v>21</v>
      </c>
      <c r="E46" s="12" t="s">
        <v>248</v>
      </c>
      <c r="F46" s="12" t="s">
        <v>22</v>
      </c>
      <c r="G46" s="12" t="s">
        <v>249</v>
      </c>
      <c r="H46" s="23" t="s">
        <v>23</v>
      </c>
    </row>
    <row r="47" spans="2:8" x14ac:dyDescent="0.3">
      <c r="B47" s="10" t="e" cm="1">
        <f t="array" aca="1" ref="B47" ca="1">IF(VSH_Solutions[[#This Row],[QTY]]="","",_xlfn.XLOOKUP(TRUE,$B$15:B45&lt;&gt;"",$B$15:B45,,,-1)+1)</f>
        <v>#NAME?</v>
      </c>
      <c r="C47" s="24">
        <v>1</v>
      </c>
      <c r="D47" s="11" t="s">
        <v>64</v>
      </c>
      <c r="E47" s="12" t="s">
        <v>222</v>
      </c>
      <c r="F47" s="12" t="s">
        <v>16</v>
      </c>
      <c r="G47" s="12" t="s">
        <v>65</v>
      </c>
      <c r="H47" s="23"/>
    </row>
    <row r="48" spans="2:8" x14ac:dyDescent="0.3">
      <c r="B48" s="10"/>
      <c r="C48" s="24"/>
      <c r="D48" s="10" t="s">
        <v>21</v>
      </c>
      <c r="E48" s="12" t="s">
        <v>250</v>
      </c>
      <c r="F48" s="12" t="s">
        <v>22</v>
      </c>
      <c r="G48" s="12" t="s">
        <v>251</v>
      </c>
      <c r="H48" s="23" t="s">
        <v>23</v>
      </c>
    </row>
    <row r="49" spans="2:8" x14ac:dyDescent="0.3">
      <c r="B49" s="10"/>
      <c r="C49" s="24"/>
      <c r="D49" s="10" t="s">
        <v>21</v>
      </c>
      <c r="E49" s="12" t="s">
        <v>252</v>
      </c>
      <c r="F49" s="12" t="s">
        <v>22</v>
      </c>
      <c r="G49" s="12" t="s">
        <v>253</v>
      </c>
      <c r="H49" s="23" t="s">
        <v>30</v>
      </c>
    </row>
    <row r="50" spans="2:8" x14ac:dyDescent="0.3">
      <c r="B50" s="10" t="e" cm="1">
        <f t="array" aca="1" ref="B50" ca="1">IF(VSH_Solutions[[#This Row],[QTY]]="","",_xlfn.XLOOKUP(TRUE,$B$15:B47&lt;&gt;"",$B$15:B47,,,-1)+1)</f>
        <v>#NAME?</v>
      </c>
      <c r="C50" s="24">
        <v>5</v>
      </c>
      <c r="D50" s="11" t="s">
        <v>66</v>
      </c>
      <c r="E50" s="12" t="s">
        <v>223</v>
      </c>
      <c r="F50" s="12" t="s">
        <v>48</v>
      </c>
      <c r="G50" s="12" t="s">
        <v>48</v>
      </c>
      <c r="H50" s="23"/>
    </row>
    <row r="51" spans="2:8" x14ac:dyDescent="0.3">
      <c r="B51" s="10"/>
      <c r="C51" s="24"/>
      <c r="D51" s="10" t="s">
        <v>21</v>
      </c>
      <c r="E51" s="12" t="s">
        <v>254</v>
      </c>
      <c r="F51" s="12" t="s">
        <v>22</v>
      </c>
      <c r="G51" s="12" t="s">
        <v>255</v>
      </c>
      <c r="H51" s="23" t="s">
        <v>23</v>
      </c>
    </row>
    <row r="52" spans="2:8" x14ac:dyDescent="0.3">
      <c r="B52" s="10" t="e" cm="1">
        <f t="array" aca="1" ref="B52" ca="1">IF(VSH_Solutions[[#This Row],[QTY]]="","",_xlfn.XLOOKUP(TRUE,$B$15:B50&lt;&gt;"",$B$15:B50,,,-1)+1)</f>
        <v>#NAME?</v>
      </c>
      <c r="C52" s="24">
        <v>1</v>
      </c>
      <c r="D52" s="11" t="s">
        <v>67</v>
      </c>
      <c r="E52" s="12" t="s">
        <v>224</v>
      </c>
      <c r="F52" s="12" t="s">
        <v>45</v>
      </c>
      <c r="G52" s="12" t="s">
        <v>68</v>
      </c>
      <c r="H52" s="23"/>
    </row>
    <row r="53" spans="2:8" x14ac:dyDescent="0.3">
      <c r="B53" s="10"/>
      <c r="C53" s="24"/>
      <c r="D53" s="10" t="s">
        <v>21</v>
      </c>
      <c r="E53" s="12" t="s">
        <v>256</v>
      </c>
      <c r="F53" s="12" t="s">
        <v>22</v>
      </c>
      <c r="G53" s="12" t="s">
        <v>257</v>
      </c>
      <c r="H53" s="23" t="s">
        <v>23</v>
      </c>
    </row>
    <row r="54" spans="2:8" x14ac:dyDescent="0.3">
      <c r="B54" s="10" t="e" cm="1">
        <f t="array" aca="1" ref="B54" ca="1">IF(VSH_Solutions[[#This Row],[QTY]]="","",_xlfn.XLOOKUP(TRUE,$B$15:B52&lt;&gt;"",$B$15:B52,,,-1)+1)</f>
        <v>#NAME?</v>
      </c>
      <c r="C54" s="24">
        <v>10</v>
      </c>
      <c r="D54" s="11" t="s">
        <v>69</v>
      </c>
      <c r="E54" s="12" t="s">
        <v>225</v>
      </c>
      <c r="F54" s="12" t="s">
        <v>45</v>
      </c>
      <c r="G54" s="12" t="s">
        <v>70</v>
      </c>
      <c r="H54" s="23"/>
    </row>
    <row r="55" spans="2:8" x14ac:dyDescent="0.3">
      <c r="B55" s="10"/>
      <c r="C55" s="24"/>
      <c r="D55" s="10" t="s">
        <v>21</v>
      </c>
      <c r="E55" s="12" t="s">
        <v>258</v>
      </c>
      <c r="F55" s="12" t="s">
        <v>22</v>
      </c>
      <c r="G55" s="12" t="s">
        <v>259</v>
      </c>
      <c r="H55" s="23" t="s">
        <v>23</v>
      </c>
    </row>
    <row r="56" spans="2:8" x14ac:dyDescent="0.3">
      <c r="B56" s="10"/>
      <c r="C56" s="24"/>
      <c r="D56" s="10" t="s">
        <v>21</v>
      </c>
      <c r="E56" s="12" t="s">
        <v>260</v>
      </c>
      <c r="F56" s="12" t="s">
        <v>22</v>
      </c>
      <c r="G56" s="12" t="s">
        <v>261</v>
      </c>
      <c r="H56" s="23" t="s">
        <v>23</v>
      </c>
    </row>
    <row r="57" spans="2:8" x14ac:dyDescent="0.3">
      <c r="B57" s="10" t="e" cm="1">
        <f t="array" aca="1" ref="B57" ca="1">IF(VSH_Solutions[[#This Row],[QTY]]="","",_xlfn.XLOOKUP(TRUE,$B$15:B54&lt;&gt;"",$B$15:B54,,,-1)+1)</f>
        <v>#NAME?</v>
      </c>
      <c r="C57" s="24">
        <v>5</v>
      </c>
      <c r="D57" s="11" t="s">
        <v>71</v>
      </c>
      <c r="E57" s="12" t="s">
        <v>226</v>
      </c>
      <c r="F57" s="12" t="s">
        <v>48</v>
      </c>
      <c r="G57" s="12" t="s">
        <v>48</v>
      </c>
      <c r="H57" s="23"/>
    </row>
    <row r="58" spans="2:8" x14ac:dyDescent="0.3">
      <c r="B58" s="10"/>
      <c r="C58" s="24"/>
      <c r="D58" s="10" t="s">
        <v>21</v>
      </c>
      <c r="E58" s="12" t="s">
        <v>262</v>
      </c>
      <c r="F58" s="12" t="s">
        <v>22</v>
      </c>
      <c r="G58" s="12" t="s">
        <v>263</v>
      </c>
      <c r="H58" s="23" t="s">
        <v>23</v>
      </c>
    </row>
    <row r="59" spans="2:8" x14ac:dyDescent="0.3">
      <c r="B59" s="10" t="e" cm="1">
        <f t="array" aca="1" ref="B59" ca="1">IF(VSH_Solutions[[#This Row],[QTY]]="","",_xlfn.XLOOKUP(TRUE,$B$15:B57&lt;&gt;"",$B$15:B57,,,-1)+1)</f>
        <v>#NAME?</v>
      </c>
      <c r="C59" s="24">
        <v>13</v>
      </c>
      <c r="D59" s="11" t="s">
        <v>72</v>
      </c>
      <c r="E59" s="12" t="s">
        <v>227</v>
      </c>
      <c r="F59" s="12" t="s">
        <v>55</v>
      </c>
      <c r="G59" s="12" t="s">
        <v>73</v>
      </c>
      <c r="H59" s="23"/>
    </row>
    <row r="60" spans="2:8" x14ac:dyDescent="0.3">
      <c r="B60" s="10"/>
      <c r="C60" s="24"/>
      <c r="D60" s="10" t="s">
        <v>21</v>
      </c>
      <c r="E60" s="12" t="s">
        <v>264</v>
      </c>
      <c r="F60" s="12" t="s">
        <v>22</v>
      </c>
      <c r="G60" s="12" t="s">
        <v>265</v>
      </c>
      <c r="H60" s="23" t="s">
        <v>23</v>
      </c>
    </row>
    <row r="61" spans="2:8" x14ac:dyDescent="0.3">
      <c r="B61" s="10" t="e" cm="1">
        <f t="array" aca="1" ref="B61" ca="1">IF(VSH_Solutions[[#This Row],[QTY]]="","",_xlfn.XLOOKUP(TRUE,$B$15:B59&lt;&gt;"",$B$15:B59,,,-1)+1)</f>
        <v>#NAME?</v>
      </c>
      <c r="C61" s="24">
        <v>2</v>
      </c>
      <c r="D61" s="11" t="s">
        <v>74</v>
      </c>
      <c r="E61" s="12" t="s">
        <v>228</v>
      </c>
      <c r="F61" s="12" t="s">
        <v>16</v>
      </c>
      <c r="G61" s="12" t="s">
        <v>75</v>
      </c>
      <c r="H61" s="23"/>
    </row>
    <row r="62" spans="2:8" x14ac:dyDescent="0.3">
      <c r="B62" s="10"/>
      <c r="C62" s="24"/>
      <c r="D62" s="10" t="s">
        <v>21</v>
      </c>
      <c r="E62" s="12" t="s">
        <v>266</v>
      </c>
      <c r="F62" s="12" t="s">
        <v>22</v>
      </c>
      <c r="G62" s="12" t="s">
        <v>267</v>
      </c>
      <c r="H62" s="23" t="s">
        <v>23</v>
      </c>
    </row>
    <row r="63" spans="2:8" x14ac:dyDescent="0.3">
      <c r="B63" s="10"/>
      <c r="C63" s="24"/>
      <c r="D63" s="10" t="s">
        <v>21</v>
      </c>
      <c r="E63" s="12" t="s">
        <v>25</v>
      </c>
      <c r="F63" s="12" t="s">
        <v>22</v>
      </c>
      <c r="G63" s="12" t="s">
        <v>26</v>
      </c>
      <c r="H63" s="23" t="s">
        <v>27</v>
      </c>
    </row>
    <row r="64" spans="2:8" x14ac:dyDescent="0.3">
      <c r="B64" s="10" t="e" cm="1">
        <f t="array" aca="1" ref="B64" ca="1">IF(VSH_Solutions[[#This Row],[QTY]]="","",_xlfn.XLOOKUP(TRUE,$B$15:B61&lt;&gt;"",$B$15:B61,,,-1)+1)</f>
        <v>#NAME?</v>
      </c>
      <c r="C64" s="24">
        <v>2</v>
      </c>
      <c r="D64" s="11" t="s">
        <v>76</v>
      </c>
      <c r="E64" s="12" t="s">
        <v>229</v>
      </c>
      <c r="F64" s="12" t="s">
        <v>45</v>
      </c>
      <c r="G64" s="12" t="s">
        <v>77</v>
      </c>
      <c r="H64" s="23"/>
    </row>
    <row r="65" spans="2:8" x14ac:dyDescent="0.3">
      <c r="B65" s="10"/>
      <c r="C65" s="24"/>
      <c r="D65" s="10" t="s">
        <v>21</v>
      </c>
      <c r="E65" s="12" t="s">
        <v>268</v>
      </c>
      <c r="F65" s="12" t="s">
        <v>22</v>
      </c>
      <c r="G65" s="12" t="s">
        <v>269</v>
      </c>
      <c r="H65" s="23" t="s">
        <v>23</v>
      </c>
    </row>
    <row r="66" spans="2:8" x14ac:dyDescent="0.3">
      <c r="B66" s="10" t="e" cm="1">
        <f t="array" aca="1" ref="B66" ca="1">IF(VSH_Solutions[[#This Row],[QTY]]="","",_xlfn.XLOOKUP(TRUE,$B$15:B64&lt;&gt;"",$B$15:B64,,,-1)+1)</f>
        <v>#NAME?</v>
      </c>
      <c r="C66" s="24">
        <v>4</v>
      </c>
      <c r="D66" s="11" t="s">
        <v>78</v>
      </c>
      <c r="E66" s="12" t="s">
        <v>230</v>
      </c>
      <c r="F66" s="12" t="s">
        <v>55</v>
      </c>
      <c r="G66" s="12" t="s">
        <v>79</v>
      </c>
      <c r="H66" s="23"/>
    </row>
    <row r="67" spans="2:8" x14ac:dyDescent="0.3">
      <c r="B67" s="10"/>
      <c r="C67" s="24"/>
      <c r="D67" s="10" t="s">
        <v>21</v>
      </c>
      <c r="E67" s="12" t="s">
        <v>270</v>
      </c>
      <c r="F67" s="12" t="s">
        <v>22</v>
      </c>
      <c r="G67" s="12" t="s">
        <v>271</v>
      </c>
      <c r="H67" s="23" t="s">
        <v>23</v>
      </c>
    </row>
    <row r="68" spans="2:8" x14ac:dyDescent="0.3">
      <c r="B68" s="10" t="e" cm="1">
        <f t="array" aca="1" ref="B68" ca="1">IF(VSH_Solutions[[#This Row],[QTY]]="","",_xlfn.XLOOKUP(TRUE,$B$15:B66&lt;&gt;"",$B$15:B66,,,-1)+1)</f>
        <v>#NAME?</v>
      </c>
      <c r="C68" s="24">
        <v>2</v>
      </c>
      <c r="D68" s="11" t="s">
        <v>80</v>
      </c>
      <c r="E68" s="12" t="s">
        <v>231</v>
      </c>
      <c r="F68" s="12" t="s">
        <v>45</v>
      </c>
      <c r="G68" s="12" t="s">
        <v>81</v>
      </c>
      <c r="H68" s="23"/>
    </row>
    <row r="69" spans="2:8" x14ac:dyDescent="0.3">
      <c r="B69" s="10" t="e" cm="1">
        <f t="array" aca="1" ref="B69" ca="1">IF(VSH_Solutions[[#This Row],[QTY]]="","",_xlfn.XLOOKUP(TRUE,$B$15:B68&lt;&gt;"",$B$15:B68,,,-1)+1)</f>
        <v>#NAME?</v>
      </c>
      <c r="C69" s="24">
        <v>1</v>
      </c>
      <c r="D69" s="11" t="s">
        <v>82</v>
      </c>
      <c r="E69" s="12" t="s">
        <v>232</v>
      </c>
      <c r="F69" s="12" t="s">
        <v>16</v>
      </c>
      <c r="G69" s="12" t="s">
        <v>83</v>
      </c>
      <c r="H69" s="23"/>
    </row>
    <row r="70" spans="2:8" x14ac:dyDescent="0.3">
      <c r="B70" s="10"/>
      <c r="C70" s="24"/>
      <c r="D70" s="10" t="s">
        <v>21</v>
      </c>
      <c r="E70" s="12" t="s">
        <v>272</v>
      </c>
      <c r="F70" s="12" t="s">
        <v>22</v>
      </c>
      <c r="G70" s="12" t="s">
        <v>273</v>
      </c>
      <c r="H70" s="23" t="s">
        <v>23</v>
      </c>
    </row>
    <row r="71" spans="2:8" x14ac:dyDescent="0.3">
      <c r="B71" s="10" t="e" cm="1">
        <f t="array" aca="1" ref="B71" ca="1">IF(VSH_Solutions[[#This Row],[QTY]]="","",_xlfn.XLOOKUP(TRUE,$B$15:B69&lt;&gt;"",$B$15:B69,,,-1)+1)</f>
        <v>#NAME?</v>
      </c>
      <c r="C71" s="24">
        <v>5</v>
      </c>
      <c r="D71" s="11" t="s">
        <v>84</v>
      </c>
      <c r="E71" s="12" t="s">
        <v>85</v>
      </c>
      <c r="F71" s="12" t="s">
        <v>86</v>
      </c>
      <c r="G71" s="12" t="s">
        <v>87</v>
      </c>
      <c r="H71" s="23"/>
    </row>
    <row r="72" spans="2:8" x14ac:dyDescent="0.3">
      <c r="B72" s="10"/>
      <c r="C72" s="24"/>
      <c r="D72" s="10" t="s">
        <v>21</v>
      </c>
      <c r="E72" s="12" t="s">
        <v>279</v>
      </c>
      <c r="F72" s="12" t="s">
        <v>22</v>
      </c>
      <c r="G72" s="12" t="s">
        <v>280</v>
      </c>
      <c r="H72" s="23" t="s">
        <v>281</v>
      </c>
    </row>
    <row r="73" spans="2:8" x14ac:dyDescent="0.3">
      <c r="B73" s="10"/>
      <c r="C73" s="24"/>
      <c r="D73" s="10" t="s">
        <v>21</v>
      </c>
      <c r="E73" s="12" t="s">
        <v>282</v>
      </c>
      <c r="F73" s="12" t="s">
        <v>22</v>
      </c>
      <c r="G73" s="12" t="s">
        <v>283</v>
      </c>
      <c r="H73" s="23" t="s">
        <v>281</v>
      </c>
    </row>
    <row r="74" spans="2:8" x14ac:dyDescent="0.3">
      <c r="B74" s="10" t="e" cm="1">
        <f t="array" aca="1" ref="B74" ca="1">IF(VSH_Solutions[[#This Row],[QTY]]="","",_xlfn.XLOOKUP(TRUE,$B$15:B71&lt;&gt;"",$B$15:B71,,,-1)+1)</f>
        <v>#NAME?</v>
      </c>
      <c r="C74" s="24">
        <v>1</v>
      </c>
      <c r="D74" s="11" t="s">
        <v>88</v>
      </c>
      <c r="E74" s="12" t="s">
        <v>89</v>
      </c>
      <c r="F74" s="12" t="s">
        <v>90</v>
      </c>
      <c r="G74" s="12" t="s">
        <v>91</v>
      </c>
      <c r="H74" s="23"/>
    </row>
    <row r="75" spans="2:8" x14ac:dyDescent="0.3">
      <c r="B75" s="10"/>
      <c r="C75" s="24"/>
      <c r="D75" s="10" t="s">
        <v>21</v>
      </c>
      <c r="E75" s="12" t="s">
        <v>284</v>
      </c>
      <c r="F75" s="12" t="s">
        <v>22</v>
      </c>
      <c r="G75" s="12" t="s">
        <v>285</v>
      </c>
      <c r="H75" s="23" t="s">
        <v>281</v>
      </c>
    </row>
    <row r="76" spans="2:8" x14ac:dyDescent="0.3">
      <c r="B76" s="10" t="e" cm="1">
        <f t="array" aca="1" ref="B76" ca="1">IF(VSH_Solutions[[#This Row],[QTY]]="","",_xlfn.XLOOKUP(TRUE,$B$15:B74&lt;&gt;"",$B$15:B74,,,-1)+1)</f>
        <v>#NAME?</v>
      </c>
      <c r="C76" s="24">
        <v>4</v>
      </c>
      <c r="D76" s="11" t="s">
        <v>92</v>
      </c>
      <c r="E76" s="12" t="s">
        <v>93</v>
      </c>
      <c r="F76" s="12" t="s">
        <v>45</v>
      </c>
      <c r="G76" s="12" t="s">
        <v>94</v>
      </c>
      <c r="H76" s="23"/>
    </row>
    <row r="77" spans="2:8" x14ac:dyDescent="0.3">
      <c r="B77" s="10"/>
      <c r="C77" s="24"/>
      <c r="D77" s="10" t="s">
        <v>21</v>
      </c>
      <c r="E77" s="12" t="s">
        <v>286</v>
      </c>
      <c r="F77" s="12" t="s">
        <v>22</v>
      </c>
      <c r="G77" s="12" t="s">
        <v>287</v>
      </c>
      <c r="H77" s="23" t="s">
        <v>288</v>
      </c>
    </row>
    <row r="78" spans="2:8" x14ac:dyDescent="0.3">
      <c r="B78" s="10"/>
      <c r="C78" s="24"/>
      <c r="D78" s="10" t="s">
        <v>21</v>
      </c>
      <c r="E78" s="12" t="s">
        <v>289</v>
      </c>
      <c r="F78" s="12" t="s">
        <v>22</v>
      </c>
      <c r="G78" s="12" t="s">
        <v>290</v>
      </c>
      <c r="H78" s="23" t="s">
        <v>291</v>
      </c>
    </row>
    <row r="79" spans="2:8" x14ac:dyDescent="0.3">
      <c r="B79" s="10"/>
      <c r="C79" s="24"/>
      <c r="D79" s="10" t="s">
        <v>21</v>
      </c>
      <c r="E79" s="12" t="s">
        <v>292</v>
      </c>
      <c r="F79" s="12" t="s">
        <v>22</v>
      </c>
      <c r="G79" s="12" t="s">
        <v>293</v>
      </c>
      <c r="H79" s="23" t="s">
        <v>294</v>
      </c>
    </row>
    <row r="80" spans="2:8" x14ac:dyDescent="0.3">
      <c r="B80" s="10" t="e" cm="1">
        <f t="array" aca="1" ref="B80" ca="1">IF(VSH_Solutions[[#This Row],[QTY]]="","",_xlfn.XLOOKUP(TRUE,$B$15:B76&lt;&gt;"",$B$15:B76,,,-1)+1)</f>
        <v>#NAME?</v>
      </c>
      <c r="C80" s="24">
        <v>1</v>
      </c>
      <c r="D80" s="11" t="s">
        <v>95</v>
      </c>
      <c r="E80" s="12" t="s">
        <v>96</v>
      </c>
      <c r="F80" s="12" t="s">
        <v>45</v>
      </c>
      <c r="G80" s="12" t="s">
        <v>97</v>
      </c>
      <c r="H80" s="23"/>
    </row>
    <row r="81" spans="2:8" x14ac:dyDescent="0.3">
      <c r="B81" s="10"/>
      <c r="C81" s="24"/>
      <c r="D81" s="11" t="s">
        <v>21</v>
      </c>
      <c r="E81" s="12" t="s">
        <v>295</v>
      </c>
      <c r="F81" s="12" t="s">
        <v>22</v>
      </c>
      <c r="G81" s="12" t="s">
        <v>296</v>
      </c>
      <c r="H81" s="23" t="s">
        <v>297</v>
      </c>
    </row>
    <row r="82" spans="2:8" x14ac:dyDescent="0.3">
      <c r="B82" s="10" t="e" cm="1">
        <f t="array" aca="1" ref="B82" ca="1">IF(VSH_Solutions[[#This Row],[QTY]]="","",_xlfn.XLOOKUP(TRUE,$B$15:B80&lt;&gt;"",$B$15:B80,,,-1)+1)</f>
        <v>#NAME?</v>
      </c>
      <c r="C82" s="24">
        <v>5</v>
      </c>
      <c r="D82" s="11" t="s">
        <v>98</v>
      </c>
      <c r="E82" s="12" t="s">
        <v>99</v>
      </c>
      <c r="F82" s="12" t="s">
        <v>100</v>
      </c>
      <c r="G82" s="12" t="s">
        <v>101</v>
      </c>
      <c r="H82" s="23"/>
    </row>
    <row r="83" spans="2:8" x14ac:dyDescent="0.3">
      <c r="B83" s="10"/>
      <c r="C83" s="24"/>
      <c r="D83" s="10" t="s">
        <v>21</v>
      </c>
      <c r="E83" s="12" t="s">
        <v>298</v>
      </c>
      <c r="F83" s="12" t="s">
        <v>22</v>
      </c>
      <c r="G83" s="12" t="s">
        <v>299</v>
      </c>
      <c r="H83" s="23" t="s">
        <v>300</v>
      </c>
    </row>
    <row r="84" spans="2:8" x14ac:dyDescent="0.3">
      <c r="B84" s="10"/>
      <c r="C84" s="24"/>
      <c r="D84" s="10" t="s">
        <v>21</v>
      </c>
      <c r="E84" s="12" t="s">
        <v>309</v>
      </c>
      <c r="F84" s="12" t="s">
        <v>22</v>
      </c>
      <c r="G84" s="12" t="s">
        <v>307</v>
      </c>
      <c r="H84" s="23" t="s">
        <v>308</v>
      </c>
    </row>
    <row r="85" spans="2:8" x14ac:dyDescent="0.3">
      <c r="B85" s="10" t="e" cm="1">
        <f t="array" aca="1" ref="B85" ca="1">IF(VSH_Solutions[[#This Row],[QTY]]="","",_xlfn.XLOOKUP(TRUE,$B$15:B82&lt;&gt;"",$B$15:B82,,,-1)+1)</f>
        <v>#NAME?</v>
      </c>
      <c r="C85" s="24">
        <v>1</v>
      </c>
      <c r="D85" s="11" t="s">
        <v>102</v>
      </c>
      <c r="E85" s="12" t="s">
        <v>103</v>
      </c>
      <c r="F85" s="12" t="s">
        <v>104</v>
      </c>
      <c r="G85" s="12" t="s">
        <v>105</v>
      </c>
      <c r="H85" s="23"/>
    </row>
    <row r="86" spans="2:8" x14ac:dyDescent="0.3">
      <c r="B86" s="10"/>
      <c r="C86" s="24"/>
      <c r="D86" s="10" t="s">
        <v>21</v>
      </c>
      <c r="E86" s="12" t="s">
        <v>301</v>
      </c>
      <c r="F86" s="12" t="s">
        <v>22</v>
      </c>
      <c r="G86" s="12" t="s">
        <v>302</v>
      </c>
      <c r="H86" s="23" t="s">
        <v>303</v>
      </c>
    </row>
    <row r="87" spans="2:8" x14ac:dyDescent="0.3">
      <c r="B87" s="10" t="e" cm="1">
        <f t="array" aca="1" ref="B87" ca="1">IF(VSH_Solutions[[#This Row],[QTY]]="","",_xlfn.XLOOKUP(TRUE,$B$15:B85&lt;&gt;"",$B$15:B85,,,-1)+1)</f>
        <v>#NAME?</v>
      </c>
      <c r="C87" s="24">
        <v>1</v>
      </c>
      <c r="D87" s="11" t="s">
        <v>106</v>
      </c>
      <c r="E87" s="12" t="s">
        <v>107</v>
      </c>
      <c r="F87" s="12" t="s">
        <v>108</v>
      </c>
      <c r="G87" s="12" t="s">
        <v>109</v>
      </c>
      <c r="H87" s="23"/>
    </row>
    <row r="88" spans="2:8" x14ac:dyDescent="0.3">
      <c r="B88" s="10"/>
      <c r="C88" s="24"/>
      <c r="D88" s="10" t="s">
        <v>21</v>
      </c>
      <c r="E88" s="12" t="s">
        <v>304</v>
      </c>
      <c r="F88" s="12" t="s">
        <v>22</v>
      </c>
      <c r="G88" s="12" t="s">
        <v>305</v>
      </c>
      <c r="H88" s="23" t="s">
        <v>303</v>
      </c>
    </row>
    <row r="89" spans="2:8" x14ac:dyDescent="0.3">
      <c r="B89" s="10" t="e" cm="1">
        <f t="array" aca="1" ref="B89" ca="1">IF(VSH_Solutions[[#This Row],[QTY]]="","",_xlfn.XLOOKUP(TRUE,$B$15:B87&lt;&gt;"",$B$15:B87,,,-1)+1)</f>
        <v>#NAME?</v>
      </c>
      <c r="C89" s="24">
        <v>4</v>
      </c>
      <c r="D89" s="11" t="s">
        <v>110</v>
      </c>
      <c r="E89" s="12" t="s">
        <v>333</v>
      </c>
      <c r="F89" s="12" t="s">
        <v>111</v>
      </c>
      <c r="G89" s="12" t="s">
        <v>112</v>
      </c>
      <c r="H89" s="23"/>
    </row>
    <row r="90" spans="2:8" x14ac:dyDescent="0.3">
      <c r="B90" s="10"/>
      <c r="C90" s="24"/>
      <c r="D90" s="10" t="s">
        <v>21</v>
      </c>
      <c r="E90" s="12" t="s">
        <v>360</v>
      </c>
      <c r="F90" s="12" t="s">
        <v>22</v>
      </c>
      <c r="G90" s="12" t="s">
        <v>361</v>
      </c>
      <c r="H90" s="23" t="s">
        <v>328</v>
      </c>
    </row>
    <row r="91" spans="2:8" x14ac:dyDescent="0.3">
      <c r="B91" s="10" t="e" cm="1">
        <f t="array" aca="1" ref="B91" ca="1">IF(VSH_Solutions[[#This Row],[QTY]]="","",_xlfn.XLOOKUP(TRUE,$B$15:B89&lt;&gt;"",$B$15:B89,,,-1)+1)</f>
        <v>#NAME?</v>
      </c>
      <c r="C91" s="24">
        <v>6</v>
      </c>
      <c r="D91" s="11" t="s">
        <v>113</v>
      </c>
      <c r="E91" s="12" t="s">
        <v>334</v>
      </c>
      <c r="F91" s="12" t="s">
        <v>114</v>
      </c>
      <c r="G91" s="12" t="s">
        <v>18</v>
      </c>
      <c r="H91" s="23"/>
    </row>
    <row r="92" spans="2:8" x14ac:dyDescent="0.3">
      <c r="B92" s="10"/>
      <c r="C92" s="24"/>
      <c r="D92" s="10" t="s">
        <v>21</v>
      </c>
      <c r="E92" s="12" t="s">
        <v>34</v>
      </c>
      <c r="F92" s="12" t="s">
        <v>22</v>
      </c>
      <c r="G92" s="12" t="s">
        <v>35</v>
      </c>
      <c r="H92" s="23" t="s">
        <v>33</v>
      </c>
    </row>
    <row r="93" spans="2:8" x14ac:dyDescent="0.3">
      <c r="B93" s="10" t="e" cm="1">
        <f t="array" aca="1" ref="B93" ca="1">IF(VSH_Solutions[[#This Row],[QTY]]="","",_xlfn.XLOOKUP(TRUE,$B$15:B91&lt;&gt;"",$B$15:B91,,,-1)+1)</f>
        <v>#NAME?</v>
      </c>
      <c r="C93" s="24">
        <v>1</v>
      </c>
      <c r="D93" s="11" t="s">
        <v>115</v>
      </c>
      <c r="E93" s="12" t="s">
        <v>116</v>
      </c>
      <c r="F93" s="12" t="s">
        <v>45</v>
      </c>
      <c r="G93" s="12" t="s">
        <v>117</v>
      </c>
      <c r="H93" s="23"/>
    </row>
    <row r="94" spans="2:8" x14ac:dyDescent="0.3">
      <c r="B94" s="10"/>
      <c r="C94" s="24"/>
      <c r="D94" s="10" t="s">
        <v>21</v>
      </c>
      <c r="E94" s="12" t="s">
        <v>314</v>
      </c>
      <c r="F94" s="12" t="s">
        <v>22</v>
      </c>
      <c r="G94" s="12" t="s">
        <v>315</v>
      </c>
      <c r="H94" s="23" t="s">
        <v>316</v>
      </c>
    </row>
    <row r="95" spans="2:8" x14ac:dyDescent="0.3">
      <c r="B95" s="10" t="e" cm="1">
        <f t="array" aca="1" ref="B95" ca="1">IF(VSH_Solutions[[#This Row],[QTY]]="","",_xlfn.XLOOKUP(TRUE,$B$15:B93&lt;&gt;"",$B$15:B93,,,-1)+1)</f>
        <v>#NAME?</v>
      </c>
      <c r="C95" s="24">
        <v>15</v>
      </c>
      <c r="D95" s="11" t="s">
        <v>118</v>
      </c>
      <c r="E95" s="12" t="s">
        <v>335</v>
      </c>
      <c r="F95" s="12" t="s">
        <v>114</v>
      </c>
      <c r="G95" s="12" t="s">
        <v>20</v>
      </c>
      <c r="H95" s="23"/>
    </row>
    <row r="96" spans="2:8" x14ac:dyDescent="0.3">
      <c r="B96" s="10"/>
      <c r="C96" s="24"/>
      <c r="D96" s="10" t="s">
        <v>21</v>
      </c>
      <c r="E96" s="12" t="s">
        <v>312</v>
      </c>
      <c r="F96" s="12" t="s">
        <v>22</v>
      </c>
      <c r="G96" s="12" t="s">
        <v>313</v>
      </c>
      <c r="H96" s="23" t="s">
        <v>33</v>
      </c>
    </row>
    <row r="97" spans="2:8" x14ac:dyDescent="0.3">
      <c r="B97" s="10" t="e" cm="1">
        <f t="array" aca="1" ref="B97" ca="1">IF(VSH_Solutions[[#This Row],[QTY]]="","",_xlfn.XLOOKUP(TRUE,$B$15:B95&lt;&gt;"",$B$15:B95,,,-1)+1)</f>
        <v>#NAME?</v>
      </c>
      <c r="C97" s="24">
        <v>1</v>
      </c>
      <c r="D97" s="11" t="s">
        <v>17</v>
      </c>
      <c r="E97" s="12" t="s">
        <v>336</v>
      </c>
      <c r="F97" s="12" t="s">
        <v>111</v>
      </c>
      <c r="G97" s="12" t="s">
        <v>119</v>
      </c>
      <c r="H97" s="23"/>
    </row>
    <row r="98" spans="2:8" x14ac:dyDescent="0.3">
      <c r="B98" s="10"/>
      <c r="C98" s="24"/>
      <c r="D98" s="10" t="s">
        <v>21</v>
      </c>
      <c r="E98" s="12" t="s">
        <v>317</v>
      </c>
      <c r="F98" s="12" t="s">
        <v>22</v>
      </c>
      <c r="G98" s="12" t="s">
        <v>318</v>
      </c>
      <c r="H98" s="23" t="s">
        <v>319</v>
      </c>
    </row>
    <row r="99" spans="2:8" x14ac:dyDescent="0.3">
      <c r="B99" s="10" t="e" cm="1">
        <f t="array" aca="1" ref="B99" ca="1">IF(VSH_Solutions[[#This Row],[QTY]]="","",_xlfn.XLOOKUP(TRUE,$B$15:B97&lt;&gt;"",$B$15:B97,,,-1)+1)</f>
        <v>#NAME?</v>
      </c>
      <c r="C99" s="24">
        <v>25</v>
      </c>
      <c r="D99" s="11" t="s">
        <v>120</v>
      </c>
      <c r="E99" s="12" t="s">
        <v>337</v>
      </c>
      <c r="F99" s="12" t="s">
        <v>111</v>
      </c>
      <c r="G99" s="12" t="s">
        <v>121</v>
      </c>
      <c r="H99" s="23"/>
    </row>
    <row r="100" spans="2:8" x14ac:dyDescent="0.3">
      <c r="B100" s="10"/>
      <c r="C100" s="24"/>
      <c r="D100" s="10" t="s">
        <v>21</v>
      </c>
      <c r="E100" s="12" t="s">
        <v>320</v>
      </c>
      <c r="F100" s="12" t="s">
        <v>22</v>
      </c>
      <c r="G100" s="12" t="s">
        <v>321</v>
      </c>
      <c r="H100" s="23" t="s">
        <v>33</v>
      </c>
    </row>
    <row r="101" spans="2:8" x14ac:dyDescent="0.3">
      <c r="B101" s="10" t="e" cm="1">
        <f t="array" aca="1" ref="B101" ca="1">IF(VSH_Solutions[[#This Row],[QTY]]="","",_xlfn.XLOOKUP(TRUE,$B$15:B99&lt;&gt;"",$B$15:B99,,,-1)+1)</f>
        <v>#NAME?</v>
      </c>
      <c r="C101" s="24">
        <v>5</v>
      </c>
      <c r="D101" s="27" t="s">
        <v>122</v>
      </c>
      <c r="E101" s="25" t="s">
        <v>338</v>
      </c>
      <c r="F101" s="28" t="s">
        <v>22</v>
      </c>
      <c r="G101" s="28" t="s">
        <v>322</v>
      </c>
      <c r="H101" s="26"/>
    </row>
    <row r="102" spans="2:8" x14ac:dyDescent="0.3">
      <c r="B102" s="10" t="e" cm="1">
        <f t="array" aca="1" ref="B102" ca="1">IF(VSH_Solutions[[#This Row],[QTY]]="","",_xlfn.XLOOKUP(TRUE,$B$15:B101&lt;&gt;"",$B$15:B101,,,-1)+1)</f>
        <v>#NAME?</v>
      </c>
      <c r="C102" s="24">
        <v>5</v>
      </c>
      <c r="D102" s="27" t="s">
        <v>123</v>
      </c>
      <c r="E102" s="25" t="s">
        <v>339</v>
      </c>
      <c r="F102" s="28" t="s">
        <v>22</v>
      </c>
      <c r="G102" s="28" t="s">
        <v>323</v>
      </c>
      <c r="H102" s="26"/>
    </row>
    <row r="103" spans="2:8" x14ac:dyDescent="0.3">
      <c r="B103" s="10" t="e" cm="1">
        <f t="array" aca="1" ref="B103" ca="1">IF(VSH_Solutions[[#This Row],[QTY]]="","",_xlfn.XLOOKUP(TRUE,$B$15:B102&lt;&gt;"",$B$15:B102,,,-1)+1)</f>
        <v>#NAME?</v>
      </c>
      <c r="C103" s="24">
        <v>10</v>
      </c>
      <c r="D103" s="11" t="s">
        <v>124</v>
      </c>
      <c r="E103" s="12" t="s">
        <v>340</v>
      </c>
      <c r="F103" s="12" t="s">
        <v>48</v>
      </c>
      <c r="G103" s="12" t="s">
        <v>48</v>
      </c>
      <c r="H103" s="23"/>
    </row>
    <row r="104" spans="2:8" x14ac:dyDescent="0.3">
      <c r="B104" s="10"/>
      <c r="C104" s="24"/>
      <c r="D104" s="10" t="s">
        <v>21</v>
      </c>
      <c r="E104" s="12" t="s">
        <v>31</v>
      </c>
      <c r="F104" s="12" t="s">
        <v>22</v>
      </c>
      <c r="G104" s="12" t="s">
        <v>32</v>
      </c>
      <c r="H104" s="23" t="s">
        <v>33</v>
      </c>
    </row>
    <row r="105" spans="2:8" x14ac:dyDescent="0.3">
      <c r="B105" s="10" t="e" cm="1">
        <f t="array" aca="1" ref="B105" ca="1">IF(VSH_Solutions[[#This Row],[QTY]]="","",_xlfn.XLOOKUP(TRUE,$B$15:B103&lt;&gt;"",$B$15:B103,,,-1)+1)</f>
        <v>#NAME?</v>
      </c>
      <c r="C105" s="24">
        <v>1</v>
      </c>
      <c r="D105" s="27" t="s">
        <v>125</v>
      </c>
      <c r="E105" s="25" t="s">
        <v>341</v>
      </c>
      <c r="F105" s="28" t="s">
        <v>22</v>
      </c>
      <c r="G105" s="28" t="s">
        <v>324</v>
      </c>
      <c r="H105" s="26"/>
    </row>
    <row r="106" spans="2:8" x14ac:dyDescent="0.3">
      <c r="B106" s="10" t="e" cm="1">
        <f t="array" aca="1" ref="B106" ca="1">IF(VSH_Solutions[[#This Row],[QTY]]="","",_xlfn.XLOOKUP(TRUE,$B$15:B105&lt;&gt;"",$B$15:B105,,,-1)+1)</f>
        <v>#NAME?</v>
      </c>
      <c r="C106" s="24">
        <v>10</v>
      </c>
      <c r="D106" s="11" t="s">
        <v>126</v>
      </c>
      <c r="E106" s="12" t="s">
        <v>342</v>
      </c>
      <c r="F106" s="12" t="s">
        <v>111</v>
      </c>
      <c r="G106" s="12" t="s">
        <v>127</v>
      </c>
      <c r="H106" s="23"/>
    </row>
    <row r="107" spans="2:8" x14ac:dyDescent="0.3">
      <c r="B107" s="10"/>
      <c r="C107" s="24"/>
      <c r="D107" s="10" t="s">
        <v>21</v>
      </c>
      <c r="E107" s="12" t="s">
        <v>329</v>
      </c>
      <c r="F107" s="12" t="s">
        <v>22</v>
      </c>
      <c r="G107" s="12" t="s">
        <v>330</v>
      </c>
      <c r="H107" s="23" t="s">
        <v>328</v>
      </c>
    </row>
    <row r="108" spans="2:8" x14ac:dyDescent="0.3">
      <c r="B108" s="10" t="e" cm="1">
        <f t="array" aca="1" ref="B108" ca="1">IF(VSH_Solutions[[#This Row],[QTY]]="","",_xlfn.XLOOKUP(TRUE,$B$15:B106&lt;&gt;"",$B$15:B106,,,-1)+1)</f>
        <v>#NAME?</v>
      </c>
      <c r="C108" s="24">
        <v>5</v>
      </c>
      <c r="D108" s="27" t="s">
        <v>128</v>
      </c>
      <c r="E108" s="25" t="s">
        <v>343</v>
      </c>
      <c r="F108" s="28" t="s">
        <v>22</v>
      </c>
      <c r="G108" s="28" t="s">
        <v>325</v>
      </c>
      <c r="H108" s="26"/>
    </row>
    <row r="109" spans="2:8" x14ac:dyDescent="0.3">
      <c r="B109" s="10" t="e" cm="1">
        <f t="array" aca="1" ref="B109" ca="1">IF(VSH_Solutions[[#This Row],[QTY]]="","",_xlfn.XLOOKUP(TRUE,$B$15:B108&lt;&gt;"",$B$15:B108,,,-1)+1)</f>
        <v>#NAME?</v>
      </c>
      <c r="C109" s="24">
        <v>5</v>
      </c>
      <c r="D109" s="11" t="s">
        <v>129</v>
      </c>
      <c r="E109" s="12" t="s">
        <v>344</v>
      </c>
      <c r="F109" s="12" t="s">
        <v>111</v>
      </c>
      <c r="G109" s="12" t="s">
        <v>130</v>
      </c>
      <c r="H109" s="23"/>
    </row>
    <row r="110" spans="2:8" x14ac:dyDescent="0.3">
      <c r="B110" s="10"/>
      <c r="C110" s="24"/>
      <c r="D110" s="10" t="s">
        <v>21</v>
      </c>
      <c r="E110" s="12" t="s">
        <v>326</v>
      </c>
      <c r="F110" s="12" t="s">
        <v>22</v>
      </c>
      <c r="G110" s="12" t="s">
        <v>327</v>
      </c>
      <c r="H110" s="23" t="s">
        <v>328</v>
      </c>
    </row>
    <row r="111" spans="2:8" x14ac:dyDescent="0.3">
      <c r="B111" s="10" t="e" cm="1">
        <f t="array" aca="1" ref="B111" ca="1">IF(VSH_Solutions[[#This Row],[QTY]]="","",_xlfn.XLOOKUP(TRUE,$B$15:B109&lt;&gt;"",$B$15:B109,,,-1)+1)</f>
        <v>#NAME?</v>
      </c>
      <c r="C111" s="24">
        <v>1</v>
      </c>
      <c r="D111" s="11" t="s">
        <v>131</v>
      </c>
      <c r="E111" s="12" t="s">
        <v>345</v>
      </c>
      <c r="F111" s="12" t="s">
        <v>111</v>
      </c>
      <c r="G111" s="12" t="s">
        <v>132</v>
      </c>
      <c r="H111" s="23"/>
    </row>
    <row r="112" spans="2:8" x14ac:dyDescent="0.3">
      <c r="B112" s="10"/>
      <c r="C112" s="24"/>
      <c r="D112" s="10" t="s">
        <v>21</v>
      </c>
      <c r="E112" s="12" t="s">
        <v>331</v>
      </c>
      <c r="F112" s="12" t="s">
        <v>22</v>
      </c>
      <c r="G112" s="12" t="s">
        <v>332</v>
      </c>
      <c r="H112" s="23" t="s">
        <v>328</v>
      </c>
    </row>
    <row r="113" spans="2:8" x14ac:dyDescent="0.3">
      <c r="B113" s="10" t="e" cm="1">
        <f t="array" aca="1" ref="B113" ca="1">IF(VSH_Solutions[[#This Row],[QTY]]="","",_xlfn.XLOOKUP(TRUE,$B$15:B111&lt;&gt;"",$B$15:B111,,,-1)+1)</f>
        <v>#NAME?</v>
      </c>
      <c r="C113" s="24">
        <v>2</v>
      </c>
      <c r="D113" s="27" t="s">
        <v>133</v>
      </c>
      <c r="E113" s="25" t="s">
        <v>346</v>
      </c>
      <c r="F113" s="28" t="s">
        <v>22</v>
      </c>
      <c r="G113" s="28" t="s">
        <v>134</v>
      </c>
      <c r="H113" s="26"/>
    </row>
    <row r="114" spans="2:8" x14ac:dyDescent="0.3">
      <c r="B114" s="10" t="e" cm="1">
        <f t="array" aca="1" ref="B114" ca="1">IF(VSH_Solutions[[#This Row],[QTY]]="","",_xlfn.XLOOKUP(TRUE,$B$15:B113&lt;&gt;"",$B$15:B113,,,-1)+1)</f>
        <v>#NAME?</v>
      </c>
      <c r="C114" s="24">
        <v>1</v>
      </c>
      <c r="D114" s="11" t="s">
        <v>135</v>
      </c>
      <c r="E114" s="12" t="s">
        <v>116</v>
      </c>
      <c r="F114" s="12" t="s">
        <v>136</v>
      </c>
      <c r="G114" s="12" t="s">
        <v>137</v>
      </c>
      <c r="H114" s="23"/>
    </row>
    <row r="115" spans="2:8" x14ac:dyDescent="0.3">
      <c r="B115" s="10"/>
      <c r="C115" s="24"/>
      <c r="D115" s="10" t="s">
        <v>21</v>
      </c>
      <c r="E115" s="12" t="s">
        <v>356</v>
      </c>
      <c r="F115" s="12" t="s">
        <v>22</v>
      </c>
      <c r="G115" s="12" t="s">
        <v>357</v>
      </c>
      <c r="H115" s="23" t="s">
        <v>316</v>
      </c>
    </row>
    <row r="116" spans="2:8" x14ac:dyDescent="0.3">
      <c r="B116" s="10" t="e" cm="1">
        <f t="array" aca="1" ref="B116" ca="1">IF(VSH_Solutions[[#This Row],[QTY]]="","",_xlfn.XLOOKUP(TRUE,$B$15:B114&lt;&gt;"",$B$15:B114,,,-1)+1)</f>
        <v>#NAME?</v>
      </c>
      <c r="C116" s="24">
        <v>1</v>
      </c>
      <c r="D116" s="11" t="s">
        <v>138</v>
      </c>
      <c r="E116" s="12" t="s">
        <v>347</v>
      </c>
      <c r="F116" s="12" t="s">
        <v>139</v>
      </c>
      <c r="G116" s="12" t="s">
        <v>140</v>
      </c>
      <c r="H116" s="23"/>
    </row>
    <row r="117" spans="2:8" x14ac:dyDescent="0.3">
      <c r="B117" s="10"/>
      <c r="C117" s="24"/>
      <c r="D117" s="10" t="s">
        <v>21</v>
      </c>
      <c r="E117" s="12" t="s">
        <v>358</v>
      </c>
      <c r="F117" s="12" t="s">
        <v>22</v>
      </c>
      <c r="G117" s="12" t="s">
        <v>359</v>
      </c>
      <c r="H117" s="23" t="s">
        <v>328</v>
      </c>
    </row>
    <row r="118" spans="2:8" x14ac:dyDescent="0.3">
      <c r="B118" s="10" t="e" cm="1">
        <f t="array" aca="1" ref="B118" ca="1">IF(VSH_Solutions[[#This Row],[QTY]]="","",_xlfn.XLOOKUP(TRUE,$B$15:B116&lt;&gt;"",$B$15:B116,,,-1)+1)</f>
        <v>#NAME?</v>
      </c>
      <c r="C118" s="24">
        <v>5</v>
      </c>
      <c r="D118" s="27" t="s">
        <v>141</v>
      </c>
      <c r="E118" s="25" t="s">
        <v>348</v>
      </c>
      <c r="F118" s="28" t="s">
        <v>22</v>
      </c>
      <c r="G118" s="28" t="s">
        <v>142</v>
      </c>
      <c r="H118" s="26"/>
    </row>
    <row r="119" spans="2:8" x14ac:dyDescent="0.3">
      <c r="B119" s="10" t="e" cm="1">
        <f t="array" aca="1" ref="B119" ca="1">IF(VSH_Solutions[[#This Row],[QTY]]="","",_xlfn.XLOOKUP(TRUE,$B$15:B118&lt;&gt;"",$B$15:B118,,,-1)+1)</f>
        <v>#NAME?</v>
      </c>
      <c r="C119" s="24">
        <v>10</v>
      </c>
      <c r="D119" s="11" t="s">
        <v>143</v>
      </c>
      <c r="E119" s="12" t="s">
        <v>349</v>
      </c>
      <c r="F119" s="12" t="s">
        <v>48</v>
      </c>
      <c r="G119" s="12" t="s">
        <v>48</v>
      </c>
      <c r="H119" s="23"/>
    </row>
    <row r="120" spans="2:8" x14ac:dyDescent="0.3">
      <c r="B120" s="10"/>
      <c r="C120" s="24"/>
      <c r="D120" s="10" t="s">
        <v>21</v>
      </c>
      <c r="E120" s="12" t="s">
        <v>310</v>
      </c>
      <c r="F120" s="12" t="s">
        <v>22</v>
      </c>
      <c r="G120" s="12" t="s">
        <v>311</v>
      </c>
      <c r="H120" s="23" t="s">
        <v>33</v>
      </c>
    </row>
    <row r="121" spans="2:8" x14ac:dyDescent="0.3">
      <c r="B121" s="10" t="e" cm="1">
        <f t="array" aca="1" ref="B121" ca="1">IF(VSH_Solutions[[#This Row],[QTY]]="","",_xlfn.XLOOKUP(TRUE,$B$15:B119&lt;&gt;"",$B$15:B119,,,-1)+1)</f>
        <v>#NAME?</v>
      </c>
      <c r="C121" s="24">
        <v>10</v>
      </c>
      <c r="D121" s="27" t="s">
        <v>144</v>
      </c>
      <c r="E121" s="25" t="s">
        <v>350</v>
      </c>
      <c r="F121" s="28" t="s">
        <v>22</v>
      </c>
      <c r="G121" s="28" t="s">
        <v>362</v>
      </c>
      <c r="H121" s="26"/>
    </row>
    <row r="122" spans="2:8" x14ac:dyDescent="0.3">
      <c r="B122" s="10" t="e" cm="1">
        <f t="array" aca="1" ref="B122" ca="1">IF(VSH_Solutions[[#This Row],[QTY]]="","",_xlfn.XLOOKUP(TRUE,$B$15:B121&lt;&gt;"",$B$15:B121,,,-1)+1)</f>
        <v>#NAME?</v>
      </c>
      <c r="C122" s="24">
        <v>4</v>
      </c>
      <c r="D122" s="11" t="s">
        <v>145</v>
      </c>
      <c r="E122" s="12" t="s">
        <v>365</v>
      </c>
      <c r="F122" s="12" t="s">
        <v>136</v>
      </c>
      <c r="G122" s="12" t="s">
        <v>146</v>
      </c>
      <c r="H122" s="23"/>
    </row>
    <row r="123" spans="2:8" x14ac:dyDescent="0.3">
      <c r="B123" s="10"/>
      <c r="C123" s="24"/>
      <c r="D123" s="10" t="s">
        <v>21</v>
      </c>
      <c r="E123" s="12" t="s">
        <v>366</v>
      </c>
      <c r="F123" s="12" t="s">
        <v>22</v>
      </c>
      <c r="G123" s="12" t="s">
        <v>367</v>
      </c>
      <c r="H123" s="23" t="s">
        <v>364</v>
      </c>
    </row>
    <row r="124" spans="2:8" x14ac:dyDescent="0.3">
      <c r="B124" s="10" t="e" cm="1">
        <f t="array" aca="1" ref="B124" ca="1">IF(VSH_Solutions[[#This Row],[QTY]]="","",_xlfn.XLOOKUP(TRUE,$B$15:B122&lt;&gt;"",$B$15:B122,,,-1)+1)</f>
        <v>#NAME?</v>
      </c>
      <c r="C124" s="24">
        <v>5</v>
      </c>
      <c r="D124" s="11" t="s">
        <v>147</v>
      </c>
      <c r="E124" s="12" t="s">
        <v>351</v>
      </c>
      <c r="F124" s="12" t="s">
        <v>114</v>
      </c>
      <c r="G124" s="12" t="s">
        <v>148</v>
      </c>
      <c r="H124" s="23"/>
    </row>
    <row r="125" spans="2:8" x14ac:dyDescent="0.3">
      <c r="B125" s="10"/>
      <c r="C125" s="24"/>
      <c r="D125" s="10" t="s">
        <v>21</v>
      </c>
      <c r="E125" s="12" t="s">
        <v>368</v>
      </c>
      <c r="F125" s="12" t="s">
        <v>22</v>
      </c>
      <c r="G125" s="12" t="s">
        <v>369</v>
      </c>
      <c r="H125" s="23" t="s">
        <v>33</v>
      </c>
    </row>
    <row r="126" spans="2:8" x14ac:dyDescent="0.3">
      <c r="B126" s="10" t="e" cm="1">
        <f t="array" aca="1" ref="B126" ca="1">IF(VSH_Solutions[[#This Row],[QTY]]="","",_xlfn.XLOOKUP(TRUE,$B$15:B124&lt;&gt;"",$B$15:B124,,,-1)+1)</f>
        <v>#NAME?</v>
      </c>
      <c r="C126" s="24">
        <v>1</v>
      </c>
      <c r="D126" s="27" t="s">
        <v>149</v>
      </c>
      <c r="E126" s="25" t="s">
        <v>352</v>
      </c>
      <c r="F126" s="28" t="s">
        <v>22</v>
      </c>
      <c r="G126" s="28" t="s">
        <v>370</v>
      </c>
      <c r="H126" s="26"/>
    </row>
    <row r="127" spans="2:8" x14ac:dyDescent="0.3">
      <c r="B127" s="10" t="e" cm="1">
        <f t="array" aca="1" ref="B127" ca="1">IF(VSH_Solutions[[#This Row],[QTY]]="","",_xlfn.XLOOKUP(TRUE,$B$15:B126&lt;&gt;"",$B$15:B126,,,-1)+1)</f>
        <v>#NAME?</v>
      </c>
      <c r="C127" s="24">
        <v>1</v>
      </c>
      <c r="D127" s="27" t="s">
        <v>150</v>
      </c>
      <c r="E127" s="25" t="s">
        <v>353</v>
      </c>
      <c r="F127" s="28" t="s">
        <v>22</v>
      </c>
      <c r="G127" s="28" t="s">
        <v>363</v>
      </c>
      <c r="H127" s="26"/>
    </row>
    <row r="128" spans="2:8" x14ac:dyDescent="0.3">
      <c r="B128" s="10" t="e" cm="1">
        <f t="array" aca="1" ref="B128" ca="1">IF(VSH_Solutions[[#This Row],[QTY]]="","",_xlfn.XLOOKUP(TRUE,$B$15:B127&lt;&gt;"",$B$15:B127,,,-1)+1)</f>
        <v>#NAME?</v>
      </c>
      <c r="C128" s="24">
        <v>4</v>
      </c>
      <c r="D128" s="27" t="s">
        <v>151</v>
      </c>
      <c r="E128" s="25" t="s">
        <v>354</v>
      </c>
      <c r="F128" s="28" t="s">
        <v>22</v>
      </c>
      <c r="G128" s="28" t="s">
        <v>36</v>
      </c>
      <c r="H128" s="26"/>
    </row>
    <row r="129" spans="2:8" x14ac:dyDescent="0.3">
      <c r="B129" s="10" t="e" cm="1">
        <f t="array" aca="1" ref="B129" ca="1">IF(VSH_Solutions[[#This Row],[QTY]]="","",_xlfn.XLOOKUP(TRUE,$B$15:B128&lt;&gt;"",$B$15:B128,,,-1)+1)</f>
        <v>#NAME?</v>
      </c>
      <c r="C129" s="24">
        <v>1</v>
      </c>
      <c r="D129" s="27" t="s">
        <v>152</v>
      </c>
      <c r="E129" s="25" t="s">
        <v>355</v>
      </c>
      <c r="F129" s="28" t="s">
        <v>22</v>
      </c>
      <c r="G129" s="28" t="s">
        <v>371</v>
      </c>
      <c r="H129" s="26"/>
    </row>
    <row r="130" spans="2:8" x14ac:dyDescent="0.3">
      <c r="B130" s="10" t="e" cm="1">
        <f t="array" aca="1" ref="B130" ca="1">IF(VSH_Solutions[[#This Row],[QTY]]="","",_xlfn.XLOOKUP(TRUE,$B$15:B129&lt;&gt;"",$B$15:B129,,,-1)+1)</f>
        <v>#NAME?</v>
      </c>
      <c r="C130" s="24">
        <v>1</v>
      </c>
      <c r="D130" s="27" t="s">
        <v>153</v>
      </c>
      <c r="E130" s="25" t="s">
        <v>373</v>
      </c>
      <c r="F130" s="28" t="s">
        <v>22</v>
      </c>
      <c r="G130" s="28" t="s">
        <v>372</v>
      </c>
      <c r="H130" s="26"/>
    </row>
    <row r="131" spans="2:8" x14ac:dyDescent="0.3">
      <c r="B131" s="10" t="e" cm="1">
        <f t="array" aca="1" ref="B131" ca="1">IF(VSH_Solutions[[#This Row],[QTY]]="","",_xlfn.XLOOKUP(TRUE,$B$15:B130&lt;&gt;"",$B$15:B130,,,-1)+1)</f>
        <v>#NAME?</v>
      </c>
      <c r="C131" s="24">
        <v>2</v>
      </c>
      <c r="D131" s="11" t="s">
        <v>154</v>
      </c>
      <c r="E131" s="12" t="s">
        <v>155</v>
      </c>
      <c r="F131" s="12" t="s">
        <v>48</v>
      </c>
      <c r="G131" s="12" t="s">
        <v>48</v>
      </c>
      <c r="H131" s="23"/>
    </row>
    <row r="132" spans="2:8" x14ac:dyDescent="0.3">
      <c r="B132" s="10"/>
      <c r="C132" s="24"/>
      <c r="D132" s="10" t="s">
        <v>21</v>
      </c>
      <c r="E132" s="12" t="s">
        <v>374</v>
      </c>
      <c r="F132" s="12" t="s">
        <v>22</v>
      </c>
      <c r="G132" s="12" t="s">
        <v>375</v>
      </c>
      <c r="H132" s="23" t="s">
        <v>33</v>
      </c>
    </row>
    <row r="133" spans="2:8" x14ac:dyDescent="0.3">
      <c r="B133" s="10" t="e" cm="1">
        <f t="array" aca="1" ref="B133" ca="1">IF(VSH_Solutions[[#This Row],[QTY]]="","",_xlfn.XLOOKUP(TRUE,$B$15:B131&lt;&gt;"",$B$15:B131,,,-1)+1)</f>
        <v>#NAME?</v>
      </c>
      <c r="C133" s="24">
        <v>1</v>
      </c>
      <c r="D133" s="11" t="s">
        <v>19</v>
      </c>
      <c r="E133" s="12" t="s">
        <v>156</v>
      </c>
      <c r="F133" s="12" t="s">
        <v>157</v>
      </c>
      <c r="G133" s="12" t="s">
        <v>158</v>
      </c>
      <c r="H133" s="23"/>
    </row>
    <row r="134" spans="2:8" x14ac:dyDescent="0.3">
      <c r="B134" s="10" t="e" cm="1">
        <f t="array" aca="1" ref="B134" ca="1">IF(VSH_Solutions[[#This Row],[QTY]]="","",_xlfn.XLOOKUP(TRUE,$B$15:B133&lt;&gt;"",$B$15:B133,,,-1)+1)</f>
        <v>#NAME?</v>
      </c>
      <c r="C134" s="24">
        <v>1</v>
      </c>
      <c r="D134" s="11" t="s">
        <v>159</v>
      </c>
      <c r="E134" s="12" t="s">
        <v>160</v>
      </c>
      <c r="F134" s="12" t="s">
        <v>161</v>
      </c>
      <c r="G134" s="12" t="s">
        <v>162</v>
      </c>
      <c r="H134" s="23"/>
    </row>
    <row r="135" spans="2:8" x14ac:dyDescent="0.3">
      <c r="B135" s="10" t="e" cm="1">
        <f t="array" aca="1" ref="B135" ca="1">IF(VSH_Solutions[[#This Row],[QTY]]="","",_xlfn.XLOOKUP(TRUE,$B$15:B134&lt;&gt;"",$B$15:B134,,,-1)+1)</f>
        <v>#NAME?</v>
      </c>
      <c r="C135" s="24">
        <v>1</v>
      </c>
      <c r="D135" s="11" t="s">
        <v>163</v>
      </c>
      <c r="E135" s="12" t="s">
        <v>164</v>
      </c>
      <c r="F135" s="12" t="s">
        <v>157</v>
      </c>
      <c r="G135" s="12" t="s">
        <v>165</v>
      </c>
      <c r="H135" s="23"/>
    </row>
    <row r="136" spans="2:8" x14ac:dyDescent="0.3">
      <c r="B136" s="10" t="e" cm="1">
        <f t="array" aca="1" ref="B136" ca="1">IF(VSH_Solutions[[#This Row],[QTY]]="","",_xlfn.XLOOKUP(TRUE,$B$15:B135&lt;&gt;"",$B$15:B135,,,-1)+1)</f>
        <v>#NAME?</v>
      </c>
      <c r="C136" s="24">
        <v>1</v>
      </c>
      <c r="D136" s="11" t="s">
        <v>166</v>
      </c>
      <c r="E136" s="12" t="s">
        <v>167</v>
      </c>
      <c r="F136" s="12" t="s">
        <v>168</v>
      </c>
      <c r="G136" s="12" t="s">
        <v>169</v>
      </c>
      <c r="H136" s="23"/>
    </row>
    <row r="137" spans="2:8" x14ac:dyDescent="0.3">
      <c r="B137" s="10" t="e" cm="1">
        <f t="array" aca="1" ref="B137" ca="1">IF(VSH_Solutions[[#This Row],[QTY]]="","",_xlfn.XLOOKUP(TRUE,$B$15:B136&lt;&gt;"",$B$15:B136,,,-1)+1)</f>
        <v>#NAME?</v>
      </c>
      <c r="C137" s="24">
        <v>1</v>
      </c>
      <c r="D137" s="11" t="s">
        <v>170</v>
      </c>
      <c r="E137" s="12" t="s">
        <v>171</v>
      </c>
      <c r="F137" s="12" t="s">
        <v>157</v>
      </c>
      <c r="G137" s="12" t="s">
        <v>172</v>
      </c>
      <c r="H137" s="23"/>
    </row>
    <row r="138" spans="2:8" x14ac:dyDescent="0.3">
      <c r="B138" s="10" t="e" cm="1">
        <f t="array" aca="1" ref="B138" ca="1">IF(VSH_Solutions[[#This Row],[QTY]]="","",_xlfn.XLOOKUP(TRUE,$B$15:B137&lt;&gt;"",$B$15:B137,,,-1)+1)</f>
        <v>#NAME?</v>
      </c>
      <c r="C138" s="24">
        <v>5</v>
      </c>
      <c r="D138" s="11" t="s">
        <v>173</v>
      </c>
      <c r="E138" s="12" t="s">
        <v>174</v>
      </c>
      <c r="F138" s="12" t="s">
        <v>157</v>
      </c>
      <c r="G138" s="12" t="s">
        <v>175</v>
      </c>
      <c r="H138" s="23"/>
    </row>
    <row r="139" spans="2:8" x14ac:dyDescent="0.3">
      <c r="B139" s="10" t="e" cm="1">
        <f t="array" aca="1" ref="B139" ca="1">IF(VSH_Solutions[[#This Row],[QTY]]="","",_xlfn.XLOOKUP(TRUE,$B$15:B138&lt;&gt;"",$B$15:B138,,,-1)+1)</f>
        <v>#NAME?</v>
      </c>
      <c r="C139" s="24">
        <v>1</v>
      </c>
      <c r="D139" s="11" t="s">
        <v>176</v>
      </c>
      <c r="E139" s="12" t="s">
        <v>177</v>
      </c>
      <c r="F139" s="12" t="s">
        <v>157</v>
      </c>
      <c r="G139" s="12" t="s">
        <v>178</v>
      </c>
      <c r="H139" s="23"/>
    </row>
    <row r="140" spans="2:8" x14ac:dyDescent="0.3">
      <c r="B140" s="10" t="e" cm="1">
        <f t="array" aca="1" ref="B140" ca="1">IF(VSH_Solutions[[#This Row],[QTY]]="","",_xlfn.XLOOKUP(TRUE,$B$15:B139&lt;&gt;"",$B$15:B139,,,-1)+1)</f>
        <v>#NAME?</v>
      </c>
      <c r="C140" s="24">
        <v>1</v>
      </c>
      <c r="D140" s="11" t="s">
        <v>179</v>
      </c>
      <c r="E140" s="12" t="s">
        <v>180</v>
      </c>
      <c r="F140" s="12" t="s">
        <v>157</v>
      </c>
      <c r="G140" s="12" t="s">
        <v>181</v>
      </c>
      <c r="H140" s="23"/>
    </row>
    <row r="141" spans="2:8" x14ac:dyDescent="0.3">
      <c r="B141" s="10" t="e" cm="1">
        <f t="array" aca="1" ref="B141" ca="1">IF(VSH_Solutions[[#This Row],[QTY]]="","",_xlfn.XLOOKUP(TRUE,$B$15:B140&lt;&gt;"",$B$15:B140,,,-1)+1)</f>
        <v>#NAME?</v>
      </c>
      <c r="C141" s="24">
        <v>2</v>
      </c>
      <c r="D141" s="11" t="s">
        <v>182</v>
      </c>
      <c r="E141" s="12" t="s">
        <v>183</v>
      </c>
      <c r="F141" s="12" t="s">
        <v>157</v>
      </c>
      <c r="G141" s="12" t="s">
        <v>184</v>
      </c>
      <c r="H141" s="23"/>
    </row>
    <row r="142" spans="2:8" x14ac:dyDescent="0.3">
      <c r="B142" s="10" t="e" cm="1">
        <f t="array" aca="1" ref="B142" ca="1">IF(VSH_Solutions[[#This Row],[QTY]]="","",_xlfn.XLOOKUP(TRUE,$B$15:B141&lt;&gt;"",$B$15:B141,,,-1)+1)</f>
        <v>#NAME?</v>
      </c>
      <c r="C142" s="24">
        <v>1</v>
      </c>
      <c r="D142" s="11" t="s">
        <v>185</v>
      </c>
      <c r="E142" s="12" t="s">
        <v>186</v>
      </c>
      <c r="F142" s="12" t="s">
        <v>187</v>
      </c>
      <c r="G142" s="12" t="s">
        <v>188</v>
      </c>
      <c r="H142" s="23"/>
    </row>
    <row r="143" spans="2:8" x14ac:dyDescent="0.3">
      <c r="B143" s="10" t="e" cm="1">
        <f t="array" aca="1" ref="B143" ca="1">IF(VSH_Solutions[[#This Row],[QTY]]="","",_xlfn.XLOOKUP(TRUE,$B$15:B142&lt;&gt;"",$B$15:B142,,,-1)+1)</f>
        <v>#NAME?</v>
      </c>
      <c r="C143" s="24">
        <v>1</v>
      </c>
      <c r="D143" s="11" t="s">
        <v>189</v>
      </c>
      <c r="E143" s="12" t="s">
        <v>190</v>
      </c>
      <c r="F143" s="12" t="s">
        <v>157</v>
      </c>
      <c r="G143" s="12" t="s">
        <v>191</v>
      </c>
      <c r="H143" s="23"/>
    </row>
    <row r="144" spans="2:8" ht="6.95" customHeight="1" x14ac:dyDescent="0.3">
      <c r="B144" s="13"/>
      <c r="C144" s="13"/>
      <c r="D144" s="13"/>
      <c r="E144" s="14"/>
      <c r="F144" s="14"/>
      <c r="G144" s="15"/>
      <c r="H144" s="14"/>
    </row>
    <row r="145" spans="2:8" ht="15.75" customHeight="1" x14ac:dyDescent="0.3">
      <c r="B145" s="16"/>
      <c r="C145" s="16"/>
      <c r="D145" s="16"/>
      <c r="E145" s="17"/>
      <c r="F145" s="17"/>
      <c r="G145" s="17"/>
      <c r="H145" s="17"/>
    </row>
    <row r="146" spans="2:8" x14ac:dyDescent="0.3">
      <c r="B14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46" s="19"/>
      <c r="D146" s="19"/>
      <c r="E146" s="19"/>
      <c r="F146" s="19"/>
      <c r="G146" s="19"/>
      <c r="H146" s="19"/>
    </row>
    <row r="147" spans="2:8" x14ac:dyDescent="0.3">
      <c r="B147" s="19"/>
      <c r="C147" s="19"/>
      <c r="D147" s="19"/>
      <c r="E147" s="19"/>
      <c r="F147" s="19"/>
      <c r="G147" s="19"/>
      <c r="H147" s="19"/>
    </row>
    <row r="148" spans="2:8" s="21" customFormat="1" ht="75" customHeight="1" x14ac:dyDescent="0.3">
      <c r="B148" s="34" t="s">
        <v>12</v>
      </c>
      <c r="C148" s="34"/>
      <c r="D148" s="34"/>
      <c r="E148" s="34"/>
      <c r="F148" s="34"/>
      <c r="G148" s="34"/>
      <c r="H148" s="34"/>
    </row>
    <row r="149" spans="2:8" x14ac:dyDescent="0.3">
      <c r="B149" s="19"/>
      <c r="C149" s="19"/>
      <c r="D149" s="19"/>
      <c r="E149" s="19"/>
      <c r="F149" s="19"/>
      <c r="G149" s="19"/>
      <c r="H149" s="19"/>
    </row>
    <row r="150" spans="2:8" ht="90" customHeight="1" x14ac:dyDescent="0.3">
      <c r="B150" s="34" t="s">
        <v>13</v>
      </c>
      <c r="C150" s="34"/>
      <c r="D150" s="34"/>
      <c r="E150" s="34"/>
      <c r="F150" s="34"/>
      <c r="G150" s="34"/>
      <c r="H150" s="34"/>
    </row>
    <row r="151" spans="2:8" x14ac:dyDescent="0.3">
      <c r="B151" s="20"/>
      <c r="C151" s="20"/>
      <c r="D151" s="20"/>
      <c r="E151" s="20"/>
      <c r="F151" s="20"/>
      <c r="G151" s="20"/>
      <c r="H151" s="20"/>
    </row>
    <row r="152" spans="2:8" x14ac:dyDescent="0.3">
      <c r="B152" s="35" t="s">
        <v>14</v>
      </c>
      <c r="C152" s="35"/>
      <c r="D152" s="35"/>
      <c r="E152" s="35"/>
      <c r="F152" s="35"/>
      <c r="G152" s="35"/>
      <c r="H152" s="35"/>
    </row>
    <row r="153" spans="2:8" x14ac:dyDescent="0.3">
      <c r="B153" s="19"/>
      <c r="C153" s="19"/>
      <c r="D153" s="19"/>
      <c r="E153" s="19"/>
      <c r="F153" s="19"/>
      <c r="G153" s="19"/>
      <c r="H153" s="19"/>
    </row>
    <row r="154" spans="2:8" x14ac:dyDescent="0.3">
      <c r="B154" s="19" t="str">
        <f ca="1">CONCATENATE("©", YEAR(TODAY())&amp;" ", "Vishay Intertechnology, Inc. All Rights Reserved.")</f>
        <v>©2024 Vishay Intertechnology, Inc. All Rights Reserved.</v>
      </c>
      <c r="C154" s="19"/>
      <c r="D154" s="19"/>
      <c r="E154" s="19"/>
      <c r="F154" s="19"/>
      <c r="G154" s="19"/>
      <c r="H154" s="19"/>
    </row>
  </sheetData>
  <sheetProtection formatCells="0" formatColumns="0" formatRows="0" insertRows="0" deleteRows="0" selectLockedCells="1" sort="0" autoFilter="0"/>
  <mergeCells count="7">
    <mergeCell ref="B150:H150"/>
    <mergeCell ref="B152:H152"/>
    <mergeCell ref="B148:H148"/>
    <mergeCell ref="B12:F12"/>
    <mergeCell ref="E2:H3"/>
    <mergeCell ref="E7:G7"/>
    <mergeCell ref="E8:G8"/>
  </mergeCells>
  <phoneticPr fontId="34"/>
  <conditionalFormatting sqref="B15:D143">
    <cfRule type="expression" dxfId="5" priority="2">
      <formula>SEARCH("Option",INDIRECT("VSH_Solutions[@REFERENCE]"))</formula>
    </cfRule>
  </conditionalFormatting>
  <conditionalFormatting sqref="E4 E8:E9">
    <cfRule type="cellIs" dxfId="4" priority="7" operator="notEqual">
      <formula>"none"</formula>
    </cfRule>
  </conditionalFormatting>
  <conditionalFormatting sqref="E15:E143">
    <cfRule type="expression" dxfId="3" priority="3">
      <formula>SEARCH("Option",INDIRECT("VSH_Solutions[@REFERENCE]"))</formula>
    </cfRule>
  </conditionalFormatting>
  <conditionalFormatting sqref="F15:G143">
    <cfRule type="expression" dxfId="2" priority="4">
      <formula>SEARCH("Option",INDIRECT("VSH_Solutions[@REFERENCE]"))</formula>
    </cfRule>
  </conditionalFormatting>
  <conditionalFormatting sqref="G15:G143">
    <cfRule type="duplicateValues" dxfId="1" priority="229"/>
  </conditionalFormatting>
  <conditionalFormatting sqref="H15:H143">
    <cfRule type="expression" dxfId="0" priority="6">
      <formula>SEARCH("Option",INDIRECT("VSH_Solutions[@REFERENCE]"))</formula>
    </cfRule>
  </conditionalFormatting>
  <hyperlinks>
    <hyperlink ref="E11" r:id="rId1" xr:uid="{715F59EB-2E50-476A-AF65-026E8AE7B25D}"/>
    <hyperlink ref="E9" r:id="rId2" xr:uid="{E6A2551E-B685-43BC-BB54-142D469BF080}"/>
  </hyperlinks>
  <pageMargins left="0.25" right="0.25" top="0.75" bottom="0.75" header="0.3" footer="0.3"/>
  <pageSetup scale="58"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06391FA1-90DF-4B1F-B294-01B6CDA3CDEC}">
  <ds:schemaRefs>
    <ds:schemaRef ds:uri="http://purl.org/dc/dcmitype/"/>
    <ds:schemaRef ds:uri="5ef0bd1e-f867-49ec-a6b0-ce23f5d6e196"/>
    <ds:schemaRef ds:uri="http://schemas.openxmlformats.org/package/2006/metadata/core-properties"/>
    <ds:schemaRef ds:uri="http://purl.org/dc/terms/"/>
    <ds:schemaRef ds:uri="http://schemas.microsoft.com/office/2006/documentManagement/types"/>
    <ds:schemaRef ds:uri="http://www.w3.org/XML/1998/namespace"/>
    <ds:schemaRef ds:uri="http://purl.org/dc/elements/1.1/"/>
    <ds:schemaRef ds:uri="http://schemas.microsoft.com/office/infopath/2007/PartnerControls"/>
    <ds:schemaRef ds:uri="4458dbba-8c1e-4520-8f78-cc11bd0e3a81"/>
    <ds:schemaRef ds:uri="http://schemas.microsoft.com/office/2006/metadata/properties"/>
  </ds:schemaRefs>
</ds:datastoreItem>
</file>

<file path=customXml/itemProps3.xml><?xml version="1.0" encoding="utf-8"?>
<ds:datastoreItem xmlns:ds="http://schemas.openxmlformats.org/officeDocument/2006/customXml" ds:itemID="{6CCF3CDD-41FA-43DB-889F-7F45CFB45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Jorge.Lugo@vishay.com</dc:creator>
  <cp:lastModifiedBy>Work</cp:lastModifiedBy>
  <cp:lastPrinted>2024-04-19T16:51:10Z</cp:lastPrinted>
  <dcterms:created xsi:type="dcterms:W3CDTF">2018-03-15T20:00:05Z</dcterms:created>
  <dcterms:modified xsi:type="dcterms:W3CDTF">2024-09-06T06:13:31Z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667500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