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018D14F5-FE34-48CA-9172-2948B2D553D6}" xr6:coauthVersionLast="47" xr6:coauthVersionMax="47" xr10:uidLastSave="{00000000-0000-0000-0000-000000000000}"/>
  <bookViews>
    <workbookView xWindow="0" yWindow="780" windowWidth="28800" windowHeight="8055" xr2:uid="{00000000-000D-0000-FFFF-FFFF00000000}"/>
  </bookViews>
  <sheets>
    <sheet name="Vishay BoM" sheetId="1" r:id="rId1"/>
  </sheets>
  <definedNames>
    <definedName name="_xlnm.Print_Area" localSheetId="0">'Vishay BoM'!$B$1:$H$63</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1" l="1"/>
  <c r="B19" i="1" s="1" a="1"/>
  <c r="B19" i="1" s="1"/>
  <c r="B55" i="1"/>
  <c r="B63" i="1"/>
  <c r="B22" i="1" l="1" a="1"/>
  <c r="B22" i="1" s="1"/>
  <c r="B26" i="1" s="1" a="1"/>
  <c r="B26" i="1" s="1"/>
  <c r="B30" i="1" s="1" a="1"/>
  <c r="B30" i="1" s="1"/>
  <c r="B32" i="1" s="1" a="1"/>
  <c r="B32" i="1" s="1"/>
  <c r="B34" i="1" s="1" a="1"/>
  <c r="B34" i="1" s="1"/>
  <c r="B37" i="1" s="1" a="1"/>
  <c r="B37" i="1" s="1"/>
  <c r="B38" i="1" s="1" a="1"/>
  <c r="B38" i="1" s="1"/>
  <c r="B42" i="1" s="1" a="1"/>
  <c r="B42" i="1" s="1"/>
  <c r="B44" i="1" s="1" a="1"/>
  <c r="B44" i="1" s="1"/>
  <c r="B46" i="1" s="1" a="1"/>
  <c r="B46" i="1" s="1"/>
  <c r="B50" i="1" s="1" a="1"/>
  <c r="B50" i="1" s="1"/>
  <c r="B51" i="1" s="1" a="1"/>
  <c r="B51" i="1" s="1"/>
  <c r="B52" i="1" s="1" a="1"/>
  <c r="B52"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<sst xmlns="http://schemas.openxmlformats.org/spreadsheetml/2006/main" count="198" uniqueCount="130">
  <si>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</si>
  <si>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</si>
  <si>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</si>
  <si>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</si>
  <si>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</si>
  <si>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</si>
  <si>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</si>
  <si>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</si>
  <si>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</si>
  <si>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</si>
  <si>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</si>
  <si>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</si>
  <si>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</si>
  <si>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</si>
  <si>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</si>
  <si>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PMIC with Ultra Low IQ Voltage Regulators, Battery Charger and Fuel Gauge for Small Lithium-Ion Systems, Extend Battery Life of Wearable Electronics</t>
  </si>
  <si>
    <t>MAX20303</t>
  </si>
  <si>
    <t>C1</t>
  </si>
  <si>
    <t>CAPACITOR  SMT (0603) CERAMIC CHIP 1UF  35V 20% X7R</t>
  </si>
  <si>
    <t>C2</t>
  </si>
  <si>
    <t xml:space="preserve">CAPACITOR  SMT (0402) CERAMIC CHIP 2.2UF 6.3V 20% X5R </t>
  </si>
  <si>
    <t>C3, C5, C6, C10</t>
  </si>
  <si>
    <t>CAPACITOR  SMT (0402) CERAMIC CHIP 4.7UF 6.3V 10% X5R</t>
  </si>
  <si>
    <t>C4</t>
  </si>
  <si>
    <t>CAPACITOR  SMT (0402) CERAMIC CHIP 10UF 6.3V 20% X5R</t>
  </si>
  <si>
    <t>C7</t>
  </si>
  <si>
    <t>CAPACITOR  SMT (0402) CERAMIC CHIP 0.027UF  16V 10% X7R</t>
  </si>
  <si>
    <t>C8, C15</t>
  </si>
  <si>
    <t>CAPACITOR  SMT (0402) CERAMIC CHIP 1UF  10V 20% X5R</t>
  </si>
  <si>
    <t>C9, C13, C14, C16, C18</t>
  </si>
  <si>
    <t>CAPACITOR  SMT (0402) CERAMIC CHIP 22UF 6.3V 20% X5R</t>
  </si>
  <si>
    <t>C11</t>
  </si>
  <si>
    <t>CAPACITOR  SMT (0402) CERAMIC CHIP 1UF  35V 10% X5R</t>
  </si>
  <si>
    <t>C12</t>
  </si>
  <si>
    <t>CAPACITOR  SMT (0603) CERAMIC CHIP 10UF  25V 20% X5R</t>
  </si>
  <si>
    <t>C17</t>
  </si>
  <si>
    <t>CAPACITOR  SMT (0402) CERAMIC CHIP 0.1UF  10V 10% X7R</t>
  </si>
  <si>
    <t>L1, L4</t>
  </si>
  <si>
    <t>INDUCTOR  SMT (0806) METAL ALLOY CHIP 4.7UH  +/-20% 1.3A</t>
  </si>
  <si>
    <t>L2, L3</t>
  </si>
  <si>
    <t>INDUCTOR  SMT (0806) WIREWOUND CHIP 2.2UH, +/-20%  1.8A</t>
  </si>
  <si>
    <t>R1</t>
  </si>
  <si>
    <t>RESISTOR 0805 1K OHM 1% 100PPM 0.125W THICK FILM</t>
  </si>
  <si>
    <t>R3</t>
  </si>
  <si>
    <t>RESISTOR 0603 39K  OHM 1% 100PPM 0.10W THICK FILM</t>
  </si>
  <si>
    <t>U1</t>
  </si>
  <si>
    <t xml:space="preserve">PMIC with Ultra Low IQ Voltage Regulators, Battery Charger and Fuel Gauge for Small Lithium Ion Systems, Extend Battery Life of Wearable Electronics
</t>
  </si>
  <si>
    <t>TDK</t>
  </si>
  <si>
    <t>C1608X7R1V105M080AC</t>
  </si>
  <si>
    <t>MURATA</t>
  </si>
  <si>
    <t>GRM155R60J225ME</t>
  </si>
  <si>
    <t>C1005X5R0J475K050BC</t>
  </si>
  <si>
    <t>GRM155R60J106ME44</t>
  </si>
  <si>
    <t>KEMET</t>
  </si>
  <si>
    <t>C0402C273K4RAC</t>
  </si>
  <si>
    <t>C1005X5R1A105M050</t>
  </si>
  <si>
    <t>GRM155R60J226ME11</t>
  </si>
  <si>
    <t>C1005X5R1V105K050BC</t>
  </si>
  <si>
    <t>C1608X5R1E106M080AC</t>
  </si>
  <si>
    <t>GRM155R71A104KA01</t>
  </si>
  <si>
    <t>DFE201610E-4R7M=P2</t>
  </si>
  <si>
    <t>DFE201612E-2R2M</t>
  </si>
  <si>
    <t>VISHAY</t>
  </si>
  <si>
    <t>CRCW08051K00FKEA</t>
  </si>
  <si>
    <t>CRCW060339K0FKEA</t>
  </si>
  <si>
    <t>MAXIM</t>
  </si>
  <si>
    <t>MAX20303BEWN+</t>
  </si>
  <si>
    <t>Option</t>
  </si>
  <si>
    <t>CAP MLCC 1µF ±10% 50V X7R 0603 SMD</t>
  </si>
  <si>
    <t>VJ0603Y105KXACW1BC</t>
  </si>
  <si>
    <t xml:space="preserve">VJ….W1BC Basic Commodity Series  </t>
  </si>
  <si>
    <t>CAP Polymer 2.2µF ±20% 35V B-case 3528-21 105°C</t>
  </si>
  <si>
    <t>T55B225M035C0200</t>
  </si>
  <si>
    <t>vPolyTan, Molded, High Performance SMD 1411</t>
  </si>
  <si>
    <t>CAP Tantalum 1µF ±10% 40V P-case 2516 (2012) 125°C</t>
  </si>
  <si>
    <t>TM8P105K040UBA</t>
  </si>
  <si>
    <t>MICROTAN®, Leadframeless Molded, High Reliability, Low DC Leakage (2.45mm x 1.50mm x 1.25mm)</t>
  </si>
  <si>
    <t>CAP MLCC 2.2µF ±20% 6.3V X5R 0402 SMD</t>
  </si>
  <si>
    <t>VJ0402G225MXYCW1BC</t>
  </si>
  <si>
    <t>CAP Polymer 3.3µF ±20% 6.3V J-case 1608-09 105°C</t>
  </si>
  <si>
    <t>T55J335M6R3C0500</t>
  </si>
  <si>
    <t>vPolyTan, Molded, High Performance SMD 0603</t>
  </si>
  <si>
    <t>CAP MLCC 4.7µF ±20% 6.3V X5R 0402 SMD</t>
  </si>
  <si>
    <t>VJ0402G475MXYCW1BC</t>
  </si>
  <si>
    <t>CAP Polymer 4.7µF ±20% 6.3V J-case 1608-09 105°C</t>
  </si>
  <si>
    <t>T55J475M6R3C0500</t>
  </si>
  <si>
    <t>CAP Tantalum 4.7µF ±10% 10V M-case 1608 125°C</t>
  </si>
  <si>
    <t>TM8M475K010UBA</t>
  </si>
  <si>
    <t>MICROTAN®, Leadframeless Molded, High Reliability, Low DC Leakage (1.6mm x 0.84mm x 0.84mm)</t>
  </si>
  <si>
    <t>CAP MLCC 10µF ±20% 6.3V X5R 0402 SMD</t>
  </si>
  <si>
    <t>VJ0402G106MXYCW1BC</t>
  </si>
  <si>
    <t>CAP Polymer 10µF ±20% 6.3V P-case 2012-12 105°C</t>
  </si>
  <si>
    <t>T55P106M6R3C0200</t>
  </si>
  <si>
    <t>vPolyTan, Molded, High Performance SMD 0805</t>
  </si>
  <si>
    <t>CAP Tantalum 10µF ±10% 6.3V M-case 1608 125°C</t>
  </si>
  <si>
    <t>TM8M106K6R3UBA</t>
  </si>
  <si>
    <t>CAP MLCC 0.027µF ±10% 16V X7R 0402 SMD</t>
  </si>
  <si>
    <t>VJ0402Y273KXJCW1BC</t>
  </si>
  <si>
    <t>CAP MLCC 1µF ±20% 10V X5R 0402 SMD</t>
  </si>
  <si>
    <t>VJ0402G105MXQCW1BC</t>
  </si>
  <si>
    <t>CAP Polymer 22µF ±20% 6.3V A-case 3216-18 105°C</t>
  </si>
  <si>
    <t>T55A226M6R3C0200</t>
  </si>
  <si>
    <t>vPolyTan, Molded, High Performance SMD 1206</t>
  </si>
  <si>
    <t>CAP Tantalum 15µF ±10% 6.3V M-case 1608 125°C</t>
  </si>
  <si>
    <t>TM8M156K6R3UBA</t>
  </si>
  <si>
    <t>CAP MLCC 10µF ±20% 25V X5R 0603 SMD</t>
  </si>
  <si>
    <t>VJ0603G106MXXCW1BC</t>
  </si>
  <si>
    <t>CAP Polymer 10µF ±20% 25V B-case 3528-21 105°C</t>
  </si>
  <si>
    <t>T55B106M025C0100</t>
  </si>
  <si>
    <t>CAP Tantalum 4.7µF ±10% 25V P-case 2516 (2012) 125°C</t>
  </si>
  <si>
    <t>TM8P475K025UBA</t>
  </si>
  <si>
    <t>CAP MLCC 0.1µF ±10% 10V X7R 0402 SMD</t>
  </si>
  <si>
    <t>VJ0402Y104KXQCW1BC</t>
  </si>
  <si>
    <t>IND 4.7µH ±20% 0.95A Isat 0.95A Idc 322mΩ SMD 125°C</t>
  </si>
  <si>
    <t>IFSC0806AZER4R7M01</t>
  </si>
  <si>
    <t>Low Profile, High Current, Semi-shielded (2.0mm x 1.6mm x 1.00mm)</t>
  </si>
  <si>
    <t>IND 2.2µH ±20% 1.45A Isat 1.35A Idc 192mΩ SMD 125°C</t>
  </si>
  <si>
    <t>IFSC0806AZER2R2M01</t>
  </si>
  <si>
    <t>IND 2.2µH ±20% 1.9A Isat 1.8A Idc 133mΩ SMD 125°C</t>
  </si>
  <si>
    <t>IHHP0806ABER2R2M01</t>
  </si>
  <si>
    <t>Low Profile, High Current, Shielded (2.0mm x 1.6mm x 1.20mm)</t>
  </si>
  <si>
    <t>IND 2.2µH ±20% 2.1A Isat 2A Idc 132mΩ SMD 125°C</t>
  </si>
  <si>
    <t>IHHP0806AZER2R2M01</t>
  </si>
  <si>
    <t>Low Profile, High Current, Shielded (2.0mm x 1.6mm x 1.00mm)</t>
  </si>
  <si>
    <t>リファレンス回路リンク</t>
  </si>
  <si>
    <t>リファレンス回路掲載ページ</t>
  </si>
  <si>
    <t>ネクスティ問合せ</t>
  </si>
  <si>
    <t>https://www.e-nexty.com/inquiries/new</t>
  </si>
  <si>
    <t>https://www.analog.com/media/en/technical-documentation/data-sheets/MAX20303EVKIT.pdf</t>
    <phoneticPr fontId="34"/>
  </si>
  <si>
    <t>P7.P8</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</si>
</sst>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sz val="11"/>
      <color theme="1"/>
      <name val="Segoe UI"/>
      <family val="2"/>
    </font>
    <font>
      <sz val="20"/>
      <color theme="1"/>
      <name val="Segoe UI"/>
      <family val="2"/>
    </font>
    <font>
      <b/>
      <sz val="11"/>
      <color theme="1"/>
      <name val="Segoe UI"/>
      <family val="2"/>
    </font>
    <font>
      <sz val="9"/>
      <color rgb="FF000000"/>
      <name val="Segoe UI"/>
      <family val="2"/>
    </font>
    <font>
      <b/>
      <sz val="11"/>
      <color rgb="FF0070C0"/>
      <name val="Segoe UI"/>
      <family val="2"/>
    </font>
    <font>
      <sz val="11"/>
      <color theme="1" tint="0.499984740745262"/>
      <name val="Segoe UI"/>
      <family val="2"/>
    </font>
    <font>
      <b/>
      <sz val="12"/>
      <color theme="1"/>
      <name val="Segoe UI"/>
      <family val="2"/>
    </font>
    <font>
      <b/>
      <sz val="9"/>
      <color rgb="FF0070C0"/>
      <name val="Segoe UI"/>
      <family val="2"/>
    </font>
    <font>
      <sz val="9"/>
      <color theme="1"/>
      <name val="Segoe UI"/>
      <family val="2"/>
    </font>
    <font>
      <sz val="9"/>
      <name val="Segoe UI"/>
      <family val="2"/>
    </font>
    <font>
      <i/>
      <sz val="9"/>
      <name val="Segoe UI"/>
      <family val="2"/>
    </font>
    <font>
      <i/>
      <sz val="9"/>
      <color rgb="FF000000"/>
      <name val="Segoe UI"/>
      <family val="2"/>
    </font>
    <font>
      <i/>
      <sz val="9"/>
      <color rgb="FF0070C0"/>
      <name val="Segoe UI"/>
      <family val="2"/>
    </font>
    <font>
      <b/>
      <i/>
      <sz val="9"/>
      <color rgb="FF0070C0"/>
      <name val="Segoe UI"/>
      <family val="2"/>
    </font>
    <font>
      <sz val="9"/>
      <color rgb="FF0070C0"/>
      <name val="Segoe U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70C0"/>
      </left>
      <right/>
      <top/>
      <bottom/>
      <diagonal/>
    </border>
  </borders>
  <cellStyleXfs count="43">
    <xf numFmtId="0" fontId="0" fillId="0" borderId="0"/>
    <xf numFmtId="0" fontId="2" fillId="0" borderId="2" applyNumberFormat="0" applyFill="0" applyAlignment="0" applyProtection="0"/>
    <xf numFmtId="0" fontId="3" fillId="0" borderId="3" applyNumberFormat="0" applyFill="0" applyAlignment="0" applyProtection="0"/>
    <xf numFmtId="0" fontId="4" fillId="0" borderId="4"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5" applyNumberFormat="0" applyAlignment="0" applyProtection="0"/>
    <xf numFmtId="0" fontId="9" fillId="6" borderId="6" applyNumberFormat="0" applyAlignment="0" applyProtection="0"/>
    <xf numFmtId="0" fontId="10" fillId="6" borderId="5" applyNumberFormat="0" applyAlignment="0" applyProtection="0"/>
    <xf numFmtId="0" fontId="11" fillId="0" borderId="7" applyNumberFormat="0" applyFill="0" applyAlignment="0" applyProtection="0"/>
    <xf numFmtId="0" fontId="12" fillId="7" borderId="8" applyNumberFormat="0" applyAlignment="0" applyProtection="0"/>
    <xf numFmtId="0" fontId="13" fillId="0" borderId="0" applyNumberFormat="0" applyFill="0" applyBorder="0" applyAlignment="0" applyProtection="0"/>
    <xf numFmtId="0" fontId="1" fillId="8" borderId="9" applyNumberFormat="0" applyFont="0" applyAlignment="0" applyProtection="0"/>
    <xf numFmtId="0" fontId="14" fillId="0" borderId="0" applyNumberFormat="0" applyFill="0" applyBorder="0" applyAlignment="0" applyProtection="0"/>
    <xf numFmtId="0" fontId="15" fillId="0" borderId="10"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33" fillId="0" borderId="0" applyNumberFormat="0" applyFill="0" applyBorder="0" applyAlignment="0" applyProtection="0"/>
  </cellStyleXfs>
  <cellXfs count="38">
    <xf numFmtId="0" fontId="0" fillId="0" borderId="0" xfId="0"/>
    <xf numFmtId="0" fontId="18" fillId="0" borderId="0" xfId="0" applyFont="1" applyAlignment="1" applyProtection="1">
      <alignment horizontal="center"/>
      <protection locked="0"/>
    </xf>
    <xf numFmtId="0" fontId="19" fillId="0" borderId="0" xfId="0" applyFont="1" applyProtection="1">
      <protection locked="0"/>
    </xf>
    <xf numFmtId="0" fontId="18" fillId="0" borderId="0" xfId="0" applyFont="1" applyProtection="1">
      <protection locked="0"/>
    </xf>
    <xf numFmtId="0" fontId="20" fillId="0" borderId="0" xfId="0" applyFont="1" applyProtection="1">
      <protection locked="0"/>
    </xf>
    <xf numFmtId="0" fontId="21" fillId="0" borderId="0" xfId="0" applyFont="1" applyAlignment="1" applyProtection="1">
      <alignment horizontal="right" vertical="center" readingOrder="1"/>
      <protection locked="0"/>
    </xf>
    <xf numFmtId="0" fontId="22" fillId="0" borderId="0" xfId="0" applyFont="1" applyProtection="1">
      <protection locked="0"/>
    </xf>
    <xf numFmtId="0" fontId="20" fillId="0" borderId="0" xfId="0" applyFont="1" applyAlignment="1" applyProtection="1">
      <alignment wrapText="1"/>
      <protection locked="0"/>
    </xf>
    <xf numFmtId="0" fontId="25" fillId="0" borderId="0" xfId="0" applyFont="1" applyAlignment="1" applyProtection="1">
      <alignment horizontal="center"/>
      <protection locked="0"/>
    </xf>
    <xf numFmtId="0" fontId="24" fillId="0" borderId="0" xfId="0" applyFont="1" applyProtection="1">
      <protection locked="0"/>
    </xf>
    <xf numFmtId="0" fontId="27" fillId="0" borderId="0" xfId="0" applyFont="1" applyAlignment="1" applyProtection="1">
      <alignment horizontal="center" vertical="center"/>
      <protection locked="0"/>
    </xf>
    <xf numFmtId="0" fontId="27" fillId="0" borderId="0" xfId="0" applyFont="1" applyAlignment="1" applyProtection="1">
      <alignment vertical="center"/>
      <protection locked="0"/>
    </xf>
    <xf numFmtId="0" fontId="27" fillId="0" borderId="0" xfId="0" applyFont="1" applyAlignment="1" applyProtection="1">
      <alignment horizontal="left" vertical="center"/>
      <protection locked="0"/>
    </xf>
    <xf numFmtId="0" fontId="27" fillId="0" borderId="1" xfId="0" applyFont="1" applyBorder="1" applyAlignment="1">
      <alignment horizontal="center"/>
    </xf>
    <xf numFmtId="0" fontId="27" fillId="0" borderId="1" xfId="0" applyFont="1" applyBorder="1"/>
    <xf numFmtId="0" fontId="27" fillId="0" borderId="1" xfId="0" applyFont="1" applyBorder="1" applyAlignment="1">
      <alignment horizontal="left"/>
    </xf>
    <xf numFmtId="0" fontId="18" fillId="0" borderId="0" xfId="0" applyFont="1" applyAlignment="1">
      <alignment horizontal="center"/>
    </xf>
    <xf numFmtId="0" fontId="18" fillId="0" borderId="0" xfId="0" applyFont="1"/>
    <xf numFmtId="0" fontId="29" fillId="0" borderId="0" xfId="0" applyFont="1" applyAlignment="1">
      <alignment horizontal="left" vertical="top" readingOrder="1"/>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pplyProtection="1">
      <alignment wrapText="1"/>
      <protection locked="0"/>
    </xf>
    <xf numFmtId="0" fontId="26" fillId="33" borderId="0" xfId="0" applyFont="1" applyFill="1" applyProtection="1">
      <protection locked="0"/>
    </xf>
    <xf numFmtId="0" fontId="28" fillId="0" borderId="0" xfId="0" applyFont="1" applyAlignment="1" applyProtection="1">
      <alignment horizontal="left" vertical="center" wrapText="1"/>
      <protection locked="0"/>
    </xf>
    <xf numFmtId="0" fontId="27" fillId="0" borderId="11" xfId="0" applyFont="1" applyBorder="1" applyAlignment="1" applyProtection="1">
      <alignment horizontal="center" vertical="center"/>
      <protection locked="0"/>
    </xf>
    <xf numFmtId="0" fontId="23" fillId="0" borderId="0" xfId="0" applyFont="1" applyAlignment="1" applyProtection="1">
      <alignment horizontal="left"/>
      <protection locked="0"/>
    </xf>
    <xf numFmtId="0" fontId="32" fillId="0" borderId="0" xfId="0" applyFont="1" applyAlignment="1" applyProtection="1">
      <alignment horizontal="left" vertical="center"/>
      <protection locked="0"/>
    </xf>
    <xf numFmtId="0" fontId="30" fillId="0" borderId="0" xfId="0" applyFont="1" applyAlignment="1" applyProtection="1">
      <alignment horizontal="left" vertical="center" wrapText="1"/>
      <protection locked="0"/>
    </xf>
    <xf numFmtId="0" fontId="31" fillId="0" borderId="0" xfId="0" applyFont="1" applyAlignment="1" applyProtection="1">
      <alignment vertical="center"/>
      <protection locked="0"/>
    </xf>
    <xf numFmtId="0" fontId="25" fillId="0" borderId="0" xfId="0" applyFont="1" applyAlignment="1" applyProtection="1">
      <alignment horizontal="left" vertical="center"/>
      <protection locked="0"/>
    </xf>
    <xf numFmtId="0" fontId="33" fillId="0" borderId="0" xfId="42" applyAlignment="1" applyProtection="1">
      <alignment horizontal="left"/>
      <protection locked="0"/>
    </xf>
    <xf numFmtId="0" fontId="18" fillId="0" borderId="0" xfId="0" applyFont="1" applyAlignment="1">
      <alignment horizontal="left" vertical="top" wrapText="1"/>
    </xf>
    <xf numFmtId="0" fontId="18" fillId="0" borderId="0" xfId="0" applyFont="1" applyAlignment="1">
      <alignment horizontal="left" vertical="top"/>
    </xf>
    <xf numFmtId="0" fontId="24" fillId="0" borderId="0" xfId="0" applyFont="1" applyAlignment="1" applyProtection="1">
      <alignment horizontal="left"/>
      <protection locked="0"/>
    </xf>
    <xf numFmtId="0" fontId="19" fillId="0" borderId="0" xfId="0" applyFont="1" applyAlignment="1" applyProtection="1">
      <alignment horizontal="left"/>
      <protection locked="0"/>
    </xf>
    <xf numFmtId="0" fontId="20" fillId="0" borderId="0" xfId="0" applyFont="1" applyAlignment="1" applyProtection="1">
      <alignment horizontal="left"/>
      <protection locked="0"/>
    </xf>
    <xf numFmtId="0" fontId="22"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fill>
        <patternFill>
          <bgColor theme="8" tint="0.79998168889431442"/>
        </patternFill>
      </fill>
    </dxf>
    <dxf>
      <border>
        <left style="thin">
          <color rgb="FF9C0006"/>
        </left>
        <right style="thin">
          <color rgb="FF9C0006"/>
        </right>
        <top style="thin">
          <color rgb="FF9C0006"/>
        </top>
        <bottom style="thin">
          <color rgb="FF9C0006"/>
        </bottom>
      </border>
    </dxf>
    <dxf>
      <font>
        <b/>
        <i val="0"/>
        <color rgb="FF0070C0"/>
      </font>
      <fill>
        <patternFill>
          <bgColor theme="8" tint="0.79998168889431442"/>
        </patternFill>
      </fill>
    </dxf>
    <dxf>
      <font>
        <b val="0"/>
        <i val="0"/>
        <color rgb="FF0070C0"/>
      </font>
      <fill>
        <patternFill>
          <bgColor theme="8" tint="0.79998168889431442"/>
        </patternFill>
      </fill>
    </dxf>
    <dxf>
      <font>
        <b/>
        <i val="0"/>
        <strike val="0"/>
        <color rgb="FFFF0000"/>
      </font>
    </dxf>
    <dxf>
      <font>
        <b/>
        <i/>
        <color rgb="FF0070C0"/>
      </font>
      <numFmt numFmtId="0" formatCode="General"/>
      <fill>
        <patternFill>
          <bgColor theme="8" tint="0.79998168889431442"/>
        </patternFill>
      </fill>
    </dxf>
    <dxf>
      <font>
        <i/>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1"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left style="thin">
          <color rgb="FF0070C0"/>
        </left>
        <right/>
        <top/>
        <bottom/>
        <vertical/>
        <horizontal/>
      </border>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protection locked="0" hidden="0"/>
    </dxf>
    <dxf>
      <font>
        <strike val="0"/>
        <outline val="0"/>
        <shadow val="0"/>
        <u val="none"/>
        <vertAlign val="baseline"/>
        <sz val="9"/>
        <color theme="1"/>
        <name val="Segoe UI"/>
        <family val="2"/>
        <scheme val="none"/>
      </font>
      <fill>
        <patternFill patternType="solid">
          <fgColor indexed="64"/>
          <bgColor theme="8" tint="0.79998168889431442"/>
        </patternFill>
      </fill>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6</xdr:row>
      <xdr:rowOff>176915</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2" totalsRowShown="0" headerRowDxfId="14" dataDxfId="13">
  <autoFilter ref="B14:H52" xr:uid="{91076B85-A8FA-4C31-917D-F9EBE5E1A5F0}"/>
  <sortState xmlns:xlrd2="http://schemas.microsoft.com/office/spreadsheetml/2017/richdata2" ref="B15:H52">
    <sortCondition ref="D15:D52"/>
  </sortState>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Light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303EVKIT.pdf" TargetMode="External"/><Relationship Id="rId1" Type="http://schemas.openxmlformats.org/officeDocument/2006/relationships/hyperlink" Target="https://www.e-nexty.com/inquiries/new" TargetMode="External"/><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3"/>
  <sheetViews>
    <sheetView showGridLines="0" tabSelected="1" zoomScale="130" zoomScaleNormal="130" workbookViewId="0">
      <pane xSplit="1" ySplit="14" topLeftCell="B18" activePane="bottomRight" state="frozen"/>
      <selection pane="topRight" activeCell="B1" sqref="B1"/>
      <selection pane="bottomLeft" activeCell="A12" sqref="A12"/>
      <selection pane="bottomRight" activeCell="D5" sqref="D5:G5"/>
    </sheetView>
  </sheetViews>
  <sheetFormatPr defaultColWidth="9.125" defaultRowHeight="16.5" x14ac:dyDescent="0.3"/>
  <cols>
    <col min="1" max="1" width="4.125" style="3" customWidth="1"/>
    <col min="2" max="3" width="7.75" style="1" customWidth="1"/>
    <col min="4" max="4" width="17.75" style="1" customWidth="1"/>
    <col min="5" max="5" width="45.75" style="3" customWidth="1"/>
    <col min="6" max="7" width="25.75" style="3" customWidth="1"/>
    <col min="8" max="8" width="70.75" style="3" customWidth="1"/>
    <col min="9" max="9" width="11.625" style="3" customWidth="1"/>
    <col min="10" max="16384" width="9.125" style="3"/>
  </cols>
  <sheetData>
    <row r="2" spans="2:8" ht="15" customHeight="1" x14ac:dyDescent="0.55000000000000004">
      <c r="D2" s="2"/>
      <c r="E2" s="34" t="s">
        <v>9</v>
      </c>
      <c r="F2" s="34"/>
      <c r="G2" s="34"/>
      <c r="H2" s="34"/>
    </row>
    <row r="3" spans="2:8" ht="15" customHeight="1" x14ac:dyDescent="0.55000000000000004">
      <c r="D3" s="2"/>
      <c r="E3" s="34"/>
      <c r="F3" s="34"/>
      <c r="G3" s="34"/>
      <c r="H3" s="34"/>
    </row>
    <row r="4" spans="2:8" x14ac:dyDescent="0.3">
      <c r="B4" s="3"/>
    </row>
    <row r="5" spans="2:8" ht="15" customHeight="1" x14ac:dyDescent="0.3">
      <c r="B5" s="4"/>
      <c r="C5" s="4"/>
      <c r="D5" s="5"/>
      <c r="E5" s="35"/>
      <c r="F5" s="35"/>
      <c r="G5" s="35"/>
      <c r="H5" s="4"/>
    </row>
    <row r="6" spans="2:8" ht="15" customHeight="1" x14ac:dyDescent="0.3">
      <c r="B6" s="6"/>
      <c r="C6" s="6"/>
      <c r="D6" s="5" t="s">
        <v>7</v>
      </c>
      <c r="E6" s="36" t="s">
        <v>16</v>
      </c>
      <c r="F6" s="36"/>
      <c r="G6" s="36"/>
      <c r="H6" s="6"/>
    </row>
    <row r="7" spans="2:8" ht="15" customHeight="1" x14ac:dyDescent="0.3">
      <c r="B7" s="7"/>
      <c r="C7" s="7"/>
      <c r="D7" s="5" t="s">
        <v>8</v>
      </c>
      <c r="E7" s="35" t="s">
        <v>15</v>
      </c>
      <c r="F7" s="35"/>
      <c r="G7" s="35"/>
      <c r="H7" s="7"/>
    </row>
    <row r="8" spans="2:8" ht="15" customHeight="1" x14ac:dyDescent="0.3">
      <c r="B8" s="7"/>
      <c r="C8" s="7"/>
      <c r="D8" s="5" t="s">
        <v>11</v>
      </c>
      <c r="E8" s="37" t="s">
        <v>10</v>
      </c>
      <c r="F8" s="37"/>
      <c r="G8" s="37"/>
      <c r="H8" s="7"/>
    </row>
    <row r="9" spans="2:8" ht="15" customHeight="1" x14ac:dyDescent="0.3">
      <c r="B9" s="7"/>
      <c r="C9" s="7"/>
      <c r="D9" s="5" t="s">
        <v>124</v>
      </c>
      <c r="E9" s="30" t="s">
        <v>128</v>
      </c>
      <c r="F9" s="25"/>
      <c r="G9" s="25"/>
      <c r="H9" s="7"/>
    </row>
    <row r="10" spans="2:8" ht="15" customHeight="1" x14ac:dyDescent="0.3">
      <c r="B10" s="7"/>
      <c r="C10" s="7"/>
      <c r="D10" s="5" t="s">
        <v>125</v>
      </c>
      <c r="E10" s="25" t="s">
        <v>129</v>
      </c>
      <c r="F10" s="25"/>
      <c r="G10" s="25"/>
      <c r="H10" s="7"/>
    </row>
    <row r="11" spans="2:8" ht="15" customHeight="1" x14ac:dyDescent="0.3">
      <c r="B11" s="7"/>
      <c r="C11" s="7"/>
      <c r="D11" s="5" t="s">
        <v>126</v>
      </c>
      <c r="E11" s="30" t="s">
        <v>127</v>
      </c>
      <c r="F11" s="25"/>
      <c r="G11" s="25"/>
      <c r="H11" s="7"/>
    </row>
    <row r="12" spans="2:8" ht="15.75" customHeight="1" x14ac:dyDescent="0.3">
      <c r="B12" s="33"/>
      <c r="C12" s="33"/>
      <c r="D12" s="33"/>
      <c r="E12" s="33"/>
      <c r="F12" s="33"/>
      <c r="G12" s="8"/>
      <c r="H12" s="9"/>
    </row>
    <row r="13" spans="2:8" ht="6.95" customHeight="1" x14ac:dyDescent="0.3"/>
    <row r="14" spans="2:8" x14ac:dyDescent="0.3">
      <c r="B14" s="22" t="s">
        <v>0</v>
      </c>
      <c r="C14" s="22" t="s">
        <v>1</v>
      </c>
      <c r="D14" s="22" t="s">
        <v>2</v>
      </c>
      <c r="E14" s="22" t="s">
        <v>3</v>
      </c>
      <c r="F14" s="22" t="s">
        <v>6</v>
      </c>
      <c r="G14" s="22" t="s">
        <v>5</v>
      </c>
      <c r="H14" s="22" t="s">
        <v>4</v>
      </c>
    </row>
    <row r="15" spans="2:8" x14ac:dyDescent="0.3">
      <c r="B15" s="10">
        <f>ROW()-11</f>
        <v>4</v>
      </c>
      <c r="C15" s="24">
        <v>1</v>
      </c>
      <c r="D15" s="11" t="s">
        <v>17</v>
      </c>
      <c r="E15" s="12" t="s">
        <v>18</v>
      </c>
      <c r="F15" s="12" t="s">
        <v>47</v>
      </c>
      <c r="G15" s="12" t="s">
        <v>48</v>
      </c>
      <c r="H15" s="23"/>
    </row>
    <row r="16" spans="2:8" x14ac:dyDescent="0.3">
      <c r="B16" s="10"/>
      <c r="C16" s="24"/>
      <c r="D16" s="10" t="s">
        <v>67</v>
      </c>
      <c r="E16" s="12" t="s">
        <v>68</v>
      </c>
      <c r="F16" s="12" t="s">
        <v>62</v>
      </c>
      <c r="G16" s="12" t="s">
        <v>69</v>
      </c>
      <c r="H16" s="23" t="s">
        <v>70</v>
      </c>
    </row>
    <row r="17" spans="2:8" x14ac:dyDescent="0.3">
      <c r="B17" s="10"/>
      <c r="C17" s="24"/>
      <c r="D17" s="10" t="s">
        <v>67</v>
      </c>
      <c r="E17" s="12" t="s">
        <v>71</v>
      </c>
      <c r="F17" s="12" t="s">
        <v>62</v>
      </c>
      <c r="G17" s="12" t="s">
        <v>72</v>
      </c>
      <c r="H17" s="23" t="s">
        <v>73</v>
      </c>
    </row>
    <row r="18" spans="2:8" x14ac:dyDescent="0.3">
      <c r="B18" s="10"/>
      <c r="C18" s="24"/>
      <c r="D18" s="10" t="s">
        <v>67</v>
      </c>
      <c r="E18" s="12" t="s">
        <v>74</v>
      </c>
      <c r="F18" s="12" t="s">
        <v>62</v>
      </c>
      <c r="G18" s="12" t="s">
        <v>75</v>
      </c>
      <c r="H18" s="23" t="s">
        <v>76</v>
      </c>
    </row>
    <row r="19" spans="2:8" x14ac:dyDescent="0.3">
      <c r="B19" s="10" t="e" cm="1">
        <f t="array" aca="1" ref="B19" ca="1">IF(VSH_Solutions[[#This Row],[QTY]]="","",_xlfn.XLOOKUP(TRUE,$B$15:B15&lt;&gt;"",$B$15:B15,,,-1)+1)</f>
        <v>#NAME?</v>
      </c>
      <c r="C19" s="24">
        <v>1</v>
      </c>
      <c r="D19" s="11" t="s">
        <v>19</v>
      </c>
      <c r="E19" s="12" t="s">
        <v>20</v>
      </c>
      <c r="F19" s="12" t="s">
        <v>49</v>
      </c>
      <c r="G19" s="12" t="s">
        <v>50</v>
      </c>
      <c r="H19" s="23"/>
    </row>
    <row r="20" spans="2:8" x14ac:dyDescent="0.3">
      <c r="B20" s="10"/>
      <c r="C20" s="24"/>
      <c r="D20" s="10" t="s">
        <v>67</v>
      </c>
      <c r="E20" s="12" t="s">
        <v>77</v>
      </c>
      <c r="F20" s="12" t="s">
        <v>62</v>
      </c>
      <c r="G20" s="12" t="s">
        <v>78</v>
      </c>
      <c r="H20" s="23" t="s">
        <v>70</v>
      </c>
    </row>
    <row r="21" spans="2:8" x14ac:dyDescent="0.3">
      <c r="B21" s="10"/>
      <c r="C21" s="24"/>
      <c r="D21" s="10" t="s">
        <v>67</v>
      </c>
      <c r="E21" s="12" t="s">
        <v>79</v>
      </c>
      <c r="F21" s="12" t="s">
        <v>62</v>
      </c>
      <c r="G21" s="12" t="s">
        <v>80</v>
      </c>
      <c r="H21" s="23" t="s">
        <v>81</v>
      </c>
    </row>
    <row r="22" spans="2:8" x14ac:dyDescent="0.3">
      <c r="B22" s="10" t="e" cm="1">
        <f t="array" aca="1" ref="B22" ca="1">IF(VSH_Solutions[[#This Row],[QTY]]="","",_xlfn.XLOOKUP(TRUE,$B$15:B19&lt;&gt;"",$B$15:B19,,,-1)+1)</f>
        <v>#NAME?</v>
      </c>
      <c r="C22" s="24">
        <v>4</v>
      </c>
      <c r="D22" s="11" t="s">
        <v>21</v>
      </c>
      <c r="E22" s="12" t="s">
        <v>22</v>
      </c>
      <c r="F22" s="12" t="s">
        <v>47</v>
      </c>
      <c r="G22" s="12" t="s">
        <v>51</v>
      </c>
      <c r="H22" s="23"/>
    </row>
    <row r="23" spans="2:8" x14ac:dyDescent="0.3">
      <c r="B23" s="10"/>
      <c r="C23" s="24"/>
      <c r="D23" s="10" t="s">
        <v>67</v>
      </c>
      <c r="E23" s="12" t="s">
        <v>82</v>
      </c>
      <c r="F23" s="12" t="s">
        <v>62</v>
      </c>
      <c r="G23" s="12" t="s">
        <v>83</v>
      </c>
      <c r="H23" s="23" t="s">
        <v>70</v>
      </c>
    </row>
    <row r="24" spans="2:8" x14ac:dyDescent="0.3">
      <c r="B24" s="10"/>
      <c r="C24" s="24"/>
      <c r="D24" s="10" t="s">
        <v>67</v>
      </c>
      <c r="E24" s="12" t="s">
        <v>84</v>
      </c>
      <c r="F24" s="12" t="s">
        <v>62</v>
      </c>
      <c r="G24" s="12" t="s">
        <v>85</v>
      </c>
      <c r="H24" s="23" t="s">
        <v>81</v>
      </c>
    </row>
    <row r="25" spans="2:8" x14ac:dyDescent="0.3">
      <c r="B25" s="10"/>
      <c r="C25" s="24"/>
      <c r="D25" s="10" t="s">
        <v>67</v>
      </c>
      <c r="E25" s="12" t="s">
        <v>86</v>
      </c>
      <c r="F25" s="12" t="s">
        <v>62</v>
      </c>
      <c r="G25" s="12" t="s">
        <v>87</v>
      </c>
      <c r="H25" s="23" t="s">
        <v>88</v>
      </c>
    </row>
    <row r="26" spans="2:8" x14ac:dyDescent="0.3">
      <c r="B26" s="10" t="e" cm="1">
        <f t="array" aca="1" ref="B26" ca="1">IF(VSH_Solutions[[#This Row],[QTY]]="","",_xlfn.XLOOKUP(TRUE,$B$15:B22&lt;&gt;"",$B$15:B22,,,-1)+1)</f>
        <v>#NAME?</v>
      </c>
      <c r="C26" s="24">
        <v>1</v>
      </c>
      <c r="D26" s="11" t="s">
        <v>23</v>
      </c>
      <c r="E26" s="12" t="s">
        <v>24</v>
      </c>
      <c r="F26" s="12" t="s">
        <v>49</v>
      </c>
      <c r="G26" s="12" t="s">
        <v>52</v>
      </c>
      <c r="H26" s="23"/>
    </row>
    <row r="27" spans="2:8" x14ac:dyDescent="0.3">
      <c r="B27" s="10"/>
      <c r="C27" s="24"/>
      <c r="D27" s="10" t="s">
        <v>67</v>
      </c>
      <c r="E27" s="12" t="s">
        <v>89</v>
      </c>
      <c r="F27" s="12" t="s">
        <v>62</v>
      </c>
      <c r="G27" s="12" t="s">
        <v>90</v>
      </c>
      <c r="H27" s="23" t="s">
        <v>70</v>
      </c>
    </row>
    <row r="28" spans="2:8" x14ac:dyDescent="0.3">
      <c r="B28" s="10"/>
      <c r="C28" s="24"/>
      <c r="D28" s="10" t="s">
        <v>67</v>
      </c>
      <c r="E28" s="12" t="s">
        <v>91</v>
      </c>
      <c r="F28" s="12" t="s">
        <v>62</v>
      </c>
      <c r="G28" s="12" t="s">
        <v>92</v>
      </c>
      <c r="H28" s="23" t="s">
        <v>93</v>
      </c>
    </row>
    <row r="29" spans="2:8" x14ac:dyDescent="0.3">
      <c r="B29" s="10"/>
      <c r="C29" s="24"/>
      <c r="D29" s="10" t="s">
        <v>67</v>
      </c>
      <c r="E29" s="12" t="s">
        <v>94</v>
      </c>
      <c r="F29" s="12" t="s">
        <v>62</v>
      </c>
      <c r="G29" s="12" t="s">
        <v>95</v>
      </c>
      <c r="H29" s="23" t="s">
        <v>88</v>
      </c>
    </row>
    <row r="30" spans="2:8" x14ac:dyDescent="0.3">
      <c r="B30" s="10" t="e" cm="1">
        <f t="array" aca="1" ref="B30" ca="1">IF(VSH_Solutions[[#This Row],[QTY]]="","",_xlfn.XLOOKUP(TRUE,$B$15:B26&lt;&gt;"",$B$15:B26,,,-1)+1)</f>
        <v>#NAME?</v>
      </c>
      <c r="C30" s="24">
        <v>1</v>
      </c>
      <c r="D30" s="11" t="s">
        <v>25</v>
      </c>
      <c r="E30" s="12" t="s">
        <v>26</v>
      </c>
      <c r="F30" s="12" t="s">
        <v>53</v>
      </c>
      <c r="G30" s="12" t="s">
        <v>54</v>
      </c>
      <c r="H30" s="23"/>
    </row>
    <row r="31" spans="2:8" x14ac:dyDescent="0.3">
      <c r="B31" s="10"/>
      <c r="C31" s="24"/>
      <c r="D31" s="10" t="s">
        <v>67</v>
      </c>
      <c r="E31" s="12" t="s">
        <v>96</v>
      </c>
      <c r="F31" s="12" t="s">
        <v>62</v>
      </c>
      <c r="G31" s="12" t="s">
        <v>97</v>
      </c>
      <c r="H31" s="23" t="s">
        <v>70</v>
      </c>
    </row>
    <row r="32" spans="2:8" x14ac:dyDescent="0.3">
      <c r="B32" s="10" t="e" cm="1">
        <f t="array" aca="1" ref="B32" ca="1">IF(VSH_Solutions[[#This Row],[QTY]]="","",_xlfn.XLOOKUP(TRUE,$B$15:B30&lt;&gt;"",$B$15:B30,,,-1)+1)</f>
        <v>#NAME?</v>
      </c>
      <c r="C32" s="24">
        <v>2</v>
      </c>
      <c r="D32" s="11" t="s">
        <v>27</v>
      </c>
      <c r="E32" s="12" t="s">
        <v>28</v>
      </c>
      <c r="F32" s="12" t="s">
        <v>47</v>
      </c>
      <c r="G32" s="12" t="s">
        <v>55</v>
      </c>
      <c r="H32" s="23"/>
    </row>
    <row r="33" spans="2:8" x14ac:dyDescent="0.3">
      <c r="B33" s="10"/>
      <c r="C33" s="24"/>
      <c r="D33" s="10" t="s">
        <v>67</v>
      </c>
      <c r="E33" s="12" t="s">
        <v>98</v>
      </c>
      <c r="F33" s="12" t="s">
        <v>62</v>
      </c>
      <c r="G33" s="12" t="s">
        <v>99</v>
      </c>
      <c r="H33" s="23" t="s">
        <v>70</v>
      </c>
    </row>
    <row r="34" spans="2:8" x14ac:dyDescent="0.3">
      <c r="B34" s="10" t="e" cm="1">
        <f t="array" aca="1" ref="B34" ca="1">IF(VSH_Solutions[[#This Row],[QTY]]="","",_xlfn.XLOOKUP(TRUE,$B$15:B32&lt;&gt;"",$B$15:B32,,,-1)+1)</f>
        <v>#NAME?</v>
      </c>
      <c r="C34" s="24">
        <v>5</v>
      </c>
      <c r="D34" s="11" t="s">
        <v>29</v>
      </c>
      <c r="E34" s="12" t="s">
        <v>30</v>
      </c>
      <c r="F34" s="12" t="s">
        <v>49</v>
      </c>
      <c r="G34" s="12" t="s">
        <v>56</v>
      </c>
      <c r="H34" s="23"/>
    </row>
    <row r="35" spans="2:8" x14ac:dyDescent="0.3">
      <c r="B35" s="10"/>
      <c r="C35" s="24"/>
      <c r="D35" s="10" t="s">
        <v>67</v>
      </c>
      <c r="E35" s="12" t="s">
        <v>100</v>
      </c>
      <c r="F35" s="12" t="s">
        <v>62</v>
      </c>
      <c r="G35" s="12" t="s">
        <v>101</v>
      </c>
      <c r="H35" s="23" t="s">
        <v>102</v>
      </c>
    </row>
    <row r="36" spans="2:8" x14ac:dyDescent="0.3">
      <c r="B36" s="10"/>
      <c r="C36" s="24"/>
      <c r="D36" s="10" t="s">
        <v>67</v>
      </c>
      <c r="E36" s="12" t="s">
        <v>103</v>
      </c>
      <c r="F36" s="12" t="s">
        <v>62</v>
      </c>
      <c r="G36" s="12" t="s">
        <v>104</v>
      </c>
      <c r="H36" s="23" t="s">
        <v>88</v>
      </c>
    </row>
    <row r="37" spans="2:8" x14ac:dyDescent="0.3">
      <c r="B37" s="10" t="e" cm="1">
        <f t="array" aca="1" ref="B37" ca="1">IF(VSH_Solutions[[#This Row],[QTY]]="","",_xlfn.XLOOKUP(TRUE,$B$15:B34&lt;&gt;"",$B$15:B34,,,-1)+1)</f>
        <v>#NAME?</v>
      </c>
      <c r="C37" s="24">
        <v>1</v>
      </c>
      <c r="D37" s="11" t="s">
        <v>31</v>
      </c>
      <c r="E37" s="12" t="s">
        <v>32</v>
      </c>
      <c r="F37" s="12" t="s">
        <v>47</v>
      </c>
      <c r="G37" s="12" t="s">
        <v>57</v>
      </c>
      <c r="H37" s="23"/>
    </row>
    <row r="38" spans="2:8" x14ac:dyDescent="0.3">
      <c r="B38" s="10" t="e" cm="1">
        <f t="array" aca="1" ref="B38" ca="1">IF(VSH_Solutions[[#This Row],[QTY]]="","",_xlfn.XLOOKUP(TRUE,$B$15:B37&lt;&gt;"",$B$15:B37,,,-1)+1)</f>
        <v>#NAME?</v>
      </c>
      <c r="C38" s="24">
        <v>1</v>
      </c>
      <c r="D38" s="11" t="s">
        <v>33</v>
      </c>
      <c r="E38" s="12" t="s">
        <v>34</v>
      </c>
      <c r="F38" s="12" t="s">
        <v>47</v>
      </c>
      <c r="G38" s="12" t="s">
        <v>58</v>
      </c>
      <c r="H38" s="23"/>
    </row>
    <row r="39" spans="2:8" x14ac:dyDescent="0.3">
      <c r="B39" s="10"/>
      <c r="C39" s="24"/>
      <c r="D39" s="10" t="s">
        <v>67</v>
      </c>
      <c r="E39" s="12" t="s">
        <v>105</v>
      </c>
      <c r="F39" s="12" t="s">
        <v>62</v>
      </c>
      <c r="G39" s="12" t="s">
        <v>106</v>
      </c>
      <c r="H39" s="23" t="s">
        <v>70</v>
      </c>
    </row>
    <row r="40" spans="2:8" x14ac:dyDescent="0.3">
      <c r="B40" s="10"/>
      <c r="C40" s="24"/>
      <c r="D40" s="10" t="s">
        <v>67</v>
      </c>
      <c r="E40" s="12" t="s">
        <v>107</v>
      </c>
      <c r="F40" s="12" t="s">
        <v>62</v>
      </c>
      <c r="G40" s="12" t="s">
        <v>108</v>
      </c>
      <c r="H40" s="23" t="s">
        <v>73</v>
      </c>
    </row>
    <row r="41" spans="2:8" x14ac:dyDescent="0.3">
      <c r="B41" s="10"/>
      <c r="C41" s="24"/>
      <c r="D41" s="10" t="s">
        <v>67</v>
      </c>
      <c r="E41" s="12" t="s">
        <v>109</v>
      </c>
      <c r="F41" s="12" t="s">
        <v>62</v>
      </c>
      <c r="G41" s="12" t="s">
        <v>110</v>
      </c>
      <c r="H41" s="23" t="s">
        <v>76</v>
      </c>
    </row>
    <row r="42" spans="2:8" x14ac:dyDescent="0.3">
      <c r="B42" s="10" t="e" cm="1">
        <f t="array" aca="1" ref="B42" ca="1">IF(VSH_Solutions[[#This Row],[QTY]]="","",_xlfn.XLOOKUP(TRUE,$B$15:B38&lt;&gt;"",$B$15:B38,,,-1)+1)</f>
        <v>#NAME?</v>
      </c>
      <c r="C42" s="24">
        <v>1</v>
      </c>
      <c r="D42" s="11" t="s">
        <v>35</v>
      </c>
      <c r="E42" s="12" t="s">
        <v>36</v>
      </c>
      <c r="F42" s="12" t="s">
        <v>49</v>
      </c>
      <c r="G42" s="12" t="s">
        <v>59</v>
      </c>
      <c r="H42" s="23"/>
    </row>
    <row r="43" spans="2:8" x14ac:dyDescent="0.3">
      <c r="B43" s="10"/>
      <c r="C43" s="24"/>
      <c r="D43" s="10" t="s">
        <v>67</v>
      </c>
      <c r="E43" s="12" t="s">
        <v>111</v>
      </c>
      <c r="F43" s="12" t="s">
        <v>62</v>
      </c>
      <c r="G43" s="12" t="s">
        <v>112</v>
      </c>
      <c r="H43" s="23" t="s">
        <v>70</v>
      </c>
    </row>
    <row r="44" spans="2:8" x14ac:dyDescent="0.3">
      <c r="B44" s="10" t="e" cm="1">
        <f t="array" aca="1" ref="B44" ca="1">IF(VSH_Solutions[[#This Row],[QTY]]="","",_xlfn.XLOOKUP(TRUE,$B$15:B42&lt;&gt;"",$B$15:B42,,,-1)+1)</f>
        <v>#NAME?</v>
      </c>
      <c r="C44" s="24">
        <v>2</v>
      </c>
      <c r="D44" s="11" t="s">
        <v>37</v>
      </c>
      <c r="E44" s="12" t="s">
        <v>38</v>
      </c>
      <c r="F44" s="12" t="s">
        <v>49</v>
      </c>
      <c r="G44" s="12" t="s">
        <v>60</v>
      </c>
      <c r="H44" s="23"/>
    </row>
    <row r="45" spans="2:8" x14ac:dyDescent="0.3">
      <c r="B45" s="10"/>
      <c r="C45" s="24"/>
      <c r="D45" s="10" t="s">
        <v>67</v>
      </c>
      <c r="E45" s="12" t="s">
        <v>113</v>
      </c>
      <c r="F45" s="12" t="s">
        <v>62</v>
      </c>
      <c r="G45" s="12" t="s">
        <v>114</v>
      </c>
      <c r="H45" s="23" t="s">
        <v>115</v>
      </c>
    </row>
    <row r="46" spans="2:8" x14ac:dyDescent="0.3">
      <c r="B46" s="10" t="e" cm="1">
        <f t="array" aca="1" ref="B46" ca="1">IF(VSH_Solutions[[#This Row],[QTY]]="","",_xlfn.XLOOKUP(TRUE,$B$15:B44&lt;&gt;"",$B$15:B44,,,-1)+1)</f>
        <v>#NAME?</v>
      </c>
      <c r="C46" s="24">
        <v>2</v>
      </c>
      <c r="D46" s="11" t="s">
        <v>39</v>
      </c>
      <c r="E46" s="12" t="s">
        <v>40</v>
      </c>
      <c r="F46" s="12" t="s">
        <v>49</v>
      </c>
      <c r="G46" s="12" t="s">
        <v>61</v>
      </c>
      <c r="H46" s="23"/>
    </row>
    <row r="47" spans="2:8" x14ac:dyDescent="0.3">
      <c r="B47" s="10"/>
      <c r="C47" s="24"/>
      <c r="D47" s="10" t="s">
        <v>67</v>
      </c>
      <c r="E47" s="12" t="s">
        <v>116</v>
      </c>
      <c r="F47" s="12" t="s">
        <v>62</v>
      </c>
      <c r="G47" s="12" t="s">
        <v>117</v>
      </c>
      <c r="H47" s="23" t="s">
        <v>115</v>
      </c>
    </row>
    <row r="48" spans="2:8" x14ac:dyDescent="0.3">
      <c r="B48" s="10"/>
      <c r="C48" s="24"/>
      <c r="D48" s="10" t="s">
        <v>67</v>
      </c>
      <c r="E48" s="12" t="s">
        <v>118</v>
      </c>
      <c r="F48" s="12" t="s">
        <v>62</v>
      </c>
      <c r="G48" s="12" t="s">
        <v>119</v>
      </c>
      <c r="H48" s="23" t="s">
        <v>120</v>
      </c>
    </row>
    <row r="49" spans="2:8" x14ac:dyDescent="0.3">
      <c r="B49" s="10"/>
      <c r="C49" s="24"/>
      <c r="D49" s="10" t="s">
        <v>67</v>
      </c>
      <c r="E49" s="12" t="s">
        <v>121</v>
      </c>
      <c r="F49" s="12" t="s">
        <v>62</v>
      </c>
      <c r="G49" s="12" t="s">
        <v>122</v>
      </c>
      <c r="H49" s="23" t="s">
        <v>123</v>
      </c>
    </row>
    <row r="50" spans="2:8" x14ac:dyDescent="0.3">
      <c r="B50" s="10" t="e" cm="1">
        <f t="array" aca="1" ref="B50" ca="1">IF(VSH_Solutions[[#This Row],[QTY]]="","",_xlfn.XLOOKUP(TRUE,$B$15:B46&lt;&gt;"",$B$15:B46,,,-1)+1)</f>
        <v>#NAME?</v>
      </c>
      <c r="C50" s="24">
        <v>1</v>
      </c>
      <c r="D50" s="28" t="s">
        <v>41</v>
      </c>
      <c r="E50" s="26" t="s">
        <v>42</v>
      </c>
      <c r="F50" s="29" t="s">
        <v>62</v>
      </c>
      <c r="G50" s="29" t="s">
        <v>63</v>
      </c>
      <c r="H50" s="27"/>
    </row>
    <row r="51" spans="2:8" x14ac:dyDescent="0.3">
      <c r="B51" s="10" t="e" cm="1">
        <f t="array" aca="1" ref="B51" ca="1">IF(VSH_Solutions[[#This Row],[QTY]]="","",_xlfn.XLOOKUP(TRUE,$B$15:B50&lt;&gt;"",$B$15:B50,,,-1)+1)</f>
        <v>#NAME?</v>
      </c>
      <c r="C51" s="24">
        <v>1</v>
      </c>
      <c r="D51" s="28" t="s">
        <v>43</v>
      </c>
      <c r="E51" s="26" t="s">
        <v>44</v>
      </c>
      <c r="F51" s="29" t="s">
        <v>62</v>
      </c>
      <c r="G51" s="29" t="s">
        <v>64</v>
      </c>
      <c r="H51" s="27"/>
    </row>
    <row r="52" spans="2:8" x14ac:dyDescent="0.3">
      <c r="B52" s="10" t="e" cm="1">
        <f t="array" aca="1" ref="B52" ca="1">IF(VSH_Solutions[[#This Row],[QTY]]="","",_xlfn.XLOOKUP(TRUE,$B$15:B51&lt;&gt;"",$B$15:B51,,,-1)+1)</f>
        <v>#NAME?</v>
      </c>
      <c r="C52" s="24">
        <v>1</v>
      </c>
      <c r="D52" s="11" t="s">
        <v>45</v>
      </c>
      <c r="E52" s="12" t="s">
        <v>46</v>
      </c>
      <c r="F52" s="12" t="s">
        <v>65</v>
      </c>
      <c r="G52" s="12" t="s">
        <v>66</v>
      </c>
      <c r="H52" s="23"/>
    </row>
    <row r="53" spans="2:8" ht="6.95" customHeight="1" x14ac:dyDescent="0.3">
      <c r="B53" s="13"/>
      <c r="C53" s="13"/>
      <c r="D53" s="13"/>
      <c r="E53" s="14"/>
      <c r="F53" s="14"/>
      <c r="G53" s="15"/>
      <c r="H53" s="14"/>
    </row>
    <row r="54" spans="2:8" ht="15.75" customHeight="1" x14ac:dyDescent="0.3">
      <c r="B54" s="16"/>
      <c r="C54" s="16"/>
      <c r="D54" s="16"/>
      <c r="E54" s="17"/>
      <c r="F54" s="17"/>
      <c r="G54" s="17"/>
      <c r="H54" s="17"/>
    </row>
    <row r="55" spans="2:8" x14ac:dyDescent="0.3">
      <c r="B5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5" s="19"/>
      <c r="D55" s="19"/>
      <c r="E55" s="19"/>
      <c r="F55" s="19"/>
      <c r="G55" s="19"/>
      <c r="H55" s="19"/>
    </row>
    <row r="56" spans="2:8" x14ac:dyDescent="0.3">
      <c r="B56" s="19"/>
      <c r="C56" s="19"/>
      <c r="D56" s="19"/>
      <c r="E56" s="19"/>
      <c r="F56" s="19"/>
      <c r="G56" s="19"/>
      <c r="H56" s="19"/>
    </row>
    <row r="57" spans="2:8" s="21" customFormat="1" ht="75" customHeight="1" x14ac:dyDescent="0.3">
      <c r="B57" s="31" t="s">
        <v>12</v>
      </c>
      <c r="C57" s="31"/>
      <c r="D57" s="31"/>
      <c r="E57" s="31"/>
      <c r="F57" s="31"/>
      <c r="G57" s="31"/>
      <c r="H57" s="31"/>
    </row>
    <row r="58" spans="2:8" x14ac:dyDescent="0.3">
      <c r="B58" s="19"/>
      <c r="C58" s="19"/>
      <c r="D58" s="19"/>
      <c r="E58" s="19"/>
      <c r="F58" s="19"/>
      <c r="G58" s="19"/>
      <c r="H58" s="19"/>
    </row>
    <row r="59" spans="2:8" ht="90" customHeight="1" x14ac:dyDescent="0.3">
      <c r="B59" s="31" t="s">
        <v>13</v>
      </c>
      <c r="C59" s="31"/>
      <c r="D59" s="31"/>
      <c r="E59" s="31"/>
      <c r="F59" s="31"/>
      <c r="G59" s="31"/>
      <c r="H59" s="31"/>
    </row>
    <row r="60" spans="2:8" x14ac:dyDescent="0.3">
      <c r="B60" s="20"/>
      <c r="C60" s="20"/>
      <c r="D60" s="20"/>
      <c r="E60" s="20"/>
      <c r="F60" s="20"/>
      <c r="G60" s="20"/>
      <c r="H60" s="20"/>
    </row>
    <row r="61" spans="2:8" x14ac:dyDescent="0.3">
      <c r="B61" s="32" t="s">
        <v>14</v>
      </c>
      <c r="C61" s="32"/>
      <c r="D61" s="32"/>
      <c r="E61" s="32"/>
      <c r="F61" s="32"/>
      <c r="G61" s="32"/>
      <c r="H61" s="32"/>
    </row>
    <row r="62" spans="2:8" x14ac:dyDescent="0.3">
      <c r="B62" s="19"/>
      <c r="C62" s="19"/>
      <c r="D62" s="19"/>
      <c r="E62" s="19"/>
      <c r="F62" s="19"/>
      <c r="G62" s="19"/>
      <c r="H62" s="19"/>
    </row>
    <row r="63" spans="2:8" x14ac:dyDescent="0.3">
      <c r="B63" s="19" t="str">
        <f ca="1">CONCATENATE("©", YEAR(TODAY())&amp;" ", "Vishay Intertechnology, Inc. All Rights Reserved.")</f>
        <v>©2024 Vishay Intertechnology, Inc. All Rights Reserved.</v>
      </c>
      <c r="C63" s="19"/>
      <c r="D63" s="19"/>
      <c r="E63" s="19"/>
      <c r="F63" s="19"/>
      <c r="G63" s="19"/>
      <c r="H63" s="19"/>
    </row>
  </sheetData>
  <sheetProtection formatCells="0" formatColumns="0" formatRows="0" insertRows="0" deleteRows="0" selectLockedCells="1" sort="0" autoFilter="0"/>
  <mergeCells count="9">
    <mergeCell ref="B59:H59"/>
    <mergeCell ref="B61:H61"/>
    <mergeCell ref="B57:H57"/>
    <mergeCell ref="B12:F12"/>
    <mergeCell ref="E2:H3"/>
    <mergeCell ref="E5:G5"/>
    <mergeCell ref="E6:G6"/>
    <mergeCell ref="E7:G7"/>
    <mergeCell ref="E8:G8"/>
  </mergeCells>
  <phoneticPr fontId="34"/>
  <conditionalFormatting sqref="B15:D52">
    <cfRule type="expression" dxfId="5" priority="2">
      <formula>SEARCH("Option",INDIRECT("VSH_Solutions[@REFERENCE]"))</formula>
    </cfRule>
  </conditionalFormatting>
  <conditionalFormatting sqref="E8:E10">
    <cfRule type="cellIs" dxfId="4" priority="7" operator="notEqual">
      <formula>"none"</formula>
    </cfRule>
  </conditionalFormatting>
  <conditionalFormatting sqref="E15:E52">
    <cfRule type="expression" dxfId="3" priority="3">
      <formula>SEARCH("Option",INDIRECT("VSH_Solutions[@REFERENCE]"))</formula>
    </cfRule>
  </conditionalFormatting>
  <conditionalFormatting sqref="F15:G52">
    <cfRule type="expression" dxfId="2" priority="4">
      <formula>SEARCH("Option",INDIRECT("VSH_Solutions[@REFERENCE]"))</formula>
    </cfRule>
  </conditionalFormatting>
  <conditionalFormatting sqref="G15:G52">
    <cfRule type="duplicateValues" dxfId="1" priority="202"/>
  </conditionalFormatting>
  <conditionalFormatting sqref="H15:H52">
    <cfRule type="expression" dxfId="0" priority="6">
      <formula>SEARCH("Option",INDIRECT("VSH_Solutions[@REFERENCE]"))</formula>
    </cfRule>
  </conditionalFormatting>
  <hyperlinks>
    <hyperlink ref="E11" r:id="rId1" xr:uid="{2CB1BC60-4C17-401B-9DA1-6D05734F4128}"/>
    <hyperlink ref="E9" r:id="rId2" xr:uid="{84E5DAEC-09A5-4B93-A525-A359C687813C}"/>
  </hyperlinks>
  <pageMargins left="0.25" right="0.25" top="0.75" bottom="0.75" header="0.3" footer="0.3"/>
  <pageSetup scale="58" fitToHeight="0" orientation="portrait" r:id="rId3"/>
  <headerFooter>
    <oddFooter>Page &amp;P of &amp;N</oddFooter>
  </headerFooter>
  <customProperties>
    <customPr name="_pios_id" r:id="rId4"/>
  </customProperties>
  <drawing r:id="rId5"/>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391FA1-90DF-4B1F-B294-01B6CDA3CDEC}">
  <ds:schemaRefs>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4458dbba-8c1e-4520-8f78-cc11bd0e3a81"/>
    <ds:schemaRef ds:uri="http://purl.org/dc/dcmitype/"/>
    <ds:schemaRef ds:uri="http://www.w3.org/XML/1998/namespace"/>
    <ds:schemaRef ds:uri="5ef0bd1e-f867-49ec-a6b0-ce23f5d6e196"/>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93F2F9C0-0E63-41A8-BD25-B18912649B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18A245A-14CF-4D03-93AF-863B0B5375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Jorge.Lugo@vishay.com</dc:creator>
  <cp:lastModifiedBy>Work</cp:lastModifiedBy>
  <cp:lastPrinted>2024-04-19T16:51:10Z</cp:lastPrinted>
  <dcterms:created xsi:type="dcterms:W3CDTF">2018-03-15T20:00:05Z</dcterms:created>
  <dcterms:modified xsi:type="dcterms:W3CDTF">2024-09-06T06:13:30Z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Order">
    <vt:r8>667600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