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3B2789C-08D7-45B5-93EE-0B7F0415166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5" i="1" l="1"/>
</calcChain>
</file>

<file path=xl/sharedStrings.xml><?xml version="1.0" encoding="utf-8"?>
<sst xmlns="http://schemas.openxmlformats.org/spreadsheetml/2006/main" count="256" uniqueCount="160">
  <si>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</si>
  <si>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</si>
  <si>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</si>
  <si>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</si>
  <si>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</si>
  <si>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</si>
  <si>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</si>
  <si>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</si>
  <si>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</si>
  <si>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</si>
  <si>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</si>
  <si>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MAX17506</t>
  </si>
  <si>
    <t>MAL214699704E3</t>
  </si>
  <si>
    <t>T55B476M010C0070</t>
  </si>
  <si>
    <t>L1</t>
  </si>
  <si>
    <t>N1</t>
  </si>
  <si>
    <t>R1</t>
  </si>
  <si>
    <t>R2</t>
  </si>
  <si>
    <t>R3</t>
  </si>
  <si>
    <t>R4</t>
  </si>
  <si>
    <t>R6</t>
  </si>
  <si>
    <t>U1</t>
  </si>
  <si>
    <t>MAX17506ATP+</t>
  </si>
  <si>
    <t>**VISHAY Reference Design Alternative / Replacement Parts List**</t>
  </si>
  <si>
    <t>VISHAY</t>
  </si>
  <si>
    <t>Maxim Integrated</t>
  </si>
  <si>
    <t>C1</t>
  </si>
  <si>
    <t>2.2µF, 10%, 10V, X7R, Ceramic capacitor (0603)</t>
  </si>
  <si>
    <t>MURATA</t>
  </si>
  <si>
    <t>GRM188R71A225KE15</t>
  </si>
  <si>
    <t/>
  </si>
  <si>
    <t>C2</t>
  </si>
  <si>
    <t>0.022µF, 10%, 50V, X7R, Ceramic capacitor (0402)</t>
  </si>
  <si>
    <t>GCM155R71H223KA55</t>
  </si>
  <si>
    <t>C3, C4, CO1, CO5</t>
  </si>
  <si>
    <t>0.1µF, 10%, 16V, X7R, Ceramic capacitor (0402)</t>
  </si>
  <si>
    <t>TAIYO YUDEN</t>
  </si>
  <si>
    <t>EMK105B7104KV-F</t>
  </si>
  <si>
    <t>CIN1, CIN12, CIN13</t>
  </si>
  <si>
    <t>0.1µF, 10%, 100V, X7R, Ceramic capacitor (0603)</t>
  </si>
  <si>
    <t>HMK107B7104KA-T</t>
  </si>
  <si>
    <t>CIN2, CIN14, CIN15</t>
  </si>
  <si>
    <t>220pF, 5%, 100V, COG, Ceramic capacitor (0603)</t>
  </si>
  <si>
    <t>TDK</t>
  </si>
  <si>
    <t>C1608C0G2A221J080AA</t>
  </si>
  <si>
    <t>CIN7</t>
  </si>
  <si>
    <t>ALUMINUM-ELECTROLYTIC; 47UF; 80V; TOL = 20%; MODEL=EEV SERIES</t>
  </si>
  <si>
    <t>PANASONIC</t>
  </si>
  <si>
    <t>EEE-FK1K470P</t>
  </si>
  <si>
    <t>CIN8, CIN10</t>
  </si>
  <si>
    <t>4.7μF, 10%, 100V, X7R, Ceramic capacitor (1206)</t>
  </si>
  <si>
    <t>GRM31CZ72A475KE11</t>
  </si>
  <si>
    <t>CO2, CO3</t>
  </si>
  <si>
    <t>47µF, 10%, 10V, X7R, Ceramic capacitor (1210)</t>
  </si>
  <si>
    <t>GRM32ER71A476KE15</t>
  </si>
  <si>
    <t>CO4</t>
  </si>
  <si>
    <t>22µF, 10%, 25V, X7R, Ceramic capacitor (1210)</t>
  </si>
  <si>
    <t>GRM32ER71E226ME15</t>
  </si>
  <si>
    <t>INDUCTOR, 4.7µH, 17.4A (8mm x 8mm)</t>
  </si>
  <si>
    <t>COILCRAFT</t>
  </si>
  <si>
    <t>XAL8080-472ME</t>
  </si>
  <si>
    <t>RES+, 3.32MΩ, 1% (0603)</t>
  </si>
  <si>
    <t>RES+, 806KΩ, 1% (0603)</t>
  </si>
  <si>
    <t>ERJ-3EKF8063</t>
  </si>
  <si>
    <t>RES+, 158KΩ, 1% (0402)</t>
  </si>
  <si>
    <t>ERJ-2RKF1583</t>
  </si>
  <si>
    <t>RES+, 34.8KΩ, 1% (0402)</t>
  </si>
  <si>
    <t>CRCW040234K8FK</t>
  </si>
  <si>
    <t>RES+, 10KΩ, 1% (0402)</t>
  </si>
  <si>
    <t>ERJ-2RKF1002Y</t>
  </si>
  <si>
    <t>R8, R9</t>
  </si>
  <si>
    <t>RES+, 4.7Ω, 1% (0402)</t>
  </si>
  <si>
    <t>Buck Switching Regulator IC Positive Adjustable 0.9V 1 Output 5A 20-WQFN Exposed Pad</t>
  </si>
  <si>
    <t>CIN4 , CIN9</t>
  </si>
  <si>
    <t>OPTIONAL: 4.7μF, 10%, 100V, X7R,
Ceramic capacitor (1206)</t>
  </si>
  <si>
    <t>L2</t>
  </si>
  <si>
    <t>OPTIONAL: INDUCTOR,
22µH, 3.4A (5mm x 5mm)</t>
  </si>
  <si>
    <t>XAL5050-223ME</t>
  </si>
  <si>
    <t>SiS468DN-T1-GE3</t>
  </si>
  <si>
    <t>Option</t>
  </si>
  <si>
    <t>CRCW06033M32FKEA</t>
  </si>
  <si>
    <t>CRCW e3 Standard Chip Resistor AEC-Q200</t>
  </si>
  <si>
    <t>RES 806kΩ ±1% 1/10W 0603 SMD Thick Film</t>
  </si>
  <si>
    <t>CRCW0603806KFKEA</t>
  </si>
  <si>
    <t>RES 158kΩ ±1% 1/16W 0402 SMD Thick Film</t>
  </si>
  <si>
    <t>CRCW0402158KFKED</t>
  </si>
  <si>
    <t>RES 34.8kΩ ±1% 1/16W 0402 SMD Thick Film</t>
  </si>
  <si>
    <t>CRCW040234K8FKED</t>
  </si>
  <si>
    <t>RES 10kΩ ±1% 1/16W 0402 SMD Thick Film</t>
  </si>
  <si>
    <t>CRCW040210K0FKED</t>
  </si>
  <si>
    <t>CRCW04024R70FKED</t>
  </si>
  <si>
    <t>IND 4.7µH ±20% 9.1A Isat 7.2A Idc 26.6mΩ SMD 155°C</t>
  </si>
  <si>
    <t>IHLP3232DZER4R7M51</t>
  </si>
  <si>
    <t>Commercial, High Temperature (155°C) Series, Shielded (8.0mm x 8.0mm x 4.00mm)</t>
  </si>
  <si>
    <t>IND 4.7µH ±20% 8.7A Isat 8A Idc 21.1mΩ SMD 125°C</t>
  </si>
  <si>
    <t>IHLP3232DZER4R7M11</t>
  </si>
  <si>
    <t>Commercial, Low DCR Series, Shielded (8.0mm x 8.0mm x 4.00mm)</t>
  </si>
  <si>
    <t>IND 4.7µH ±20% 15A Isat 7.25A Idc 29.9mΩ SMD 125°C</t>
  </si>
  <si>
    <t>IHLP3232DZER4R7M01</t>
  </si>
  <si>
    <t>Commercial, High Saturation Series, Shielded (8.0mm x 8.0mm x 4.00mm)</t>
  </si>
  <si>
    <t>MOSFET Single N-CHAN 80V 25.5A 15.6mΩ @10V PowerPAK SO-8L</t>
  </si>
  <si>
    <t>SiJ128LDP-T1-GE3</t>
  </si>
  <si>
    <t>TrenchFET - GEN IV, Single Configuration, SMD, 150°C (Tj), H/F</t>
  </si>
  <si>
    <t>MOSFET Single N-CHAN 80V 30A 19.5mΩ @10V PowerPAK 1212-8</t>
  </si>
  <si>
    <t>TrenchFET, Single Configuration, SMD, 150°C (Tj), H/F</t>
  </si>
  <si>
    <t>CAP MLCC 22µF ±10% 25V X7R 1210 SMD</t>
  </si>
  <si>
    <t>VJ1210Y226KXXTW1BC</t>
  </si>
  <si>
    <t xml:space="preserve">VJ….W1BC Basic Commodity Series </t>
  </si>
  <si>
    <t>CAP Polymer 10µF ±20% 10V A-case 3216-18 105°C</t>
  </si>
  <si>
    <t>T55A106M010C0200</t>
  </si>
  <si>
    <t>vPolyTan, Molded, High Performance SMD 1206</t>
  </si>
  <si>
    <t>Option (V &lt; 10V)</t>
  </si>
  <si>
    <t>CAP Polymer 47µF ±20% 10V B-case 3528-21 105°C</t>
  </si>
  <si>
    <t>vPolyTan, Molded, High Performance SMD 1411</t>
  </si>
  <si>
    <t>CAP Polymer 330µF ±20% 10V D-case 7343-31 105°C</t>
  </si>
  <si>
    <t>T55D337M010C0009</t>
  </si>
  <si>
    <t>vPolyTan, Molded, High Performance SMD 2917</t>
  </si>
  <si>
    <t>Option Transient</t>
  </si>
  <si>
    <t>CAP Polymer 100µF ±20% 10V D-case 7343-31 105°C</t>
  </si>
  <si>
    <t>T55D107M010C0018</t>
  </si>
  <si>
    <t>Option x1</t>
  </si>
  <si>
    <t>CAP Al Electrolytic 47µF ±20% 80V Radial Can SMD 125°C</t>
  </si>
  <si>
    <t>AEC-Q, High Temperature, Low Impedance (10.0mm x 10.0mm x 12.00mm)</t>
  </si>
  <si>
    <t>CAP MLCC 4.7µF ±10% 50V X7R 1210 SMD</t>
  </si>
  <si>
    <t>VJ1210Y475KXATW1BC</t>
  </si>
  <si>
    <t>CAP MLCC 2.2µF ±10% 100V X7R 1210 SMD</t>
  </si>
  <si>
    <t>VJ1210Y225KXBTW1BC</t>
  </si>
  <si>
    <t>Option (V &lt; 50V)</t>
  </si>
  <si>
    <t>CAP Polymer 15µF ±20% 63V EE-case 7343-43 105°C</t>
  </si>
  <si>
    <t>T59EE156M063C0100</t>
  </si>
  <si>
    <t>vPolyTan, Leadframeless Molded, Low ESR SMD 2917</t>
  </si>
  <si>
    <t>Option (V &lt; 63V)</t>
  </si>
  <si>
    <t>CAP MLCC 220pF ±5% 100V C0G/NP0 0603 SMD</t>
  </si>
  <si>
    <t>VJ0603A221JXBCW1BC</t>
  </si>
  <si>
    <t>CAP MLCC 0.1µF ±10% 100V X7R 0603 SMD</t>
  </si>
  <si>
    <t>VJ0603Y104KXBCW1BC</t>
  </si>
  <si>
    <t>CAP MLCC 0.1µF ±10% 16V X7R 0402 SMD</t>
  </si>
  <si>
    <t>VJ0402Y104KXJCW1BC</t>
  </si>
  <si>
    <t>CAP MLCC 2.2µF ±10% 10V X7R 0603 SMD</t>
  </si>
  <si>
    <t>VJ0603Y225KXQCW1BC</t>
  </si>
  <si>
    <t>IND 22µH ±20% 3.3A Isat 4.3A Idc 88mΩ SMD 125°C</t>
  </si>
  <si>
    <t>IHLP3232DZER220M11</t>
  </si>
  <si>
    <t>IND 22µH ±20% 3.8A Isat 3.7A Idc 103mΩ SMD 155°C</t>
  </si>
  <si>
    <t>IHLP3232DZER220M51</t>
  </si>
  <si>
    <t>IC, Buck Switching Converter, Adj. Output Voltage, Single-Output 6A, PowerPAK MLP55-27L</t>
  </si>
  <si>
    <t>SiC462ED-T1-GE3</t>
  </si>
  <si>
    <t>Scalable solution, Highly Efficient with forced CCM, Power Save or Ultrasonic operation modes, Robust and Reliable</t>
  </si>
  <si>
    <t>SiC467ED-T1-GE3</t>
  </si>
  <si>
    <t>Internal Compensation, Scalable solution, Highly Efficient with forced CCM and Power Save operation modes, Robust and Reliable</t>
  </si>
  <si>
    <t>IC, Buck Switching Converter, Adj. Output Voltage, Single-Output 5A, PowerPAK MLP55-27L</t>
  </si>
  <si>
    <t>SiC473ED-T1-GE3</t>
  </si>
  <si>
    <t>SiC478ED-T1-GE3</t>
  </si>
  <si>
    <t>4.5V to 60V, 5A, High-Efficiency, Synchronous Step-Down DC-DC Converter with Internal Compensation</t>
  </si>
  <si>
    <t>リファレンス回路リンク</t>
  </si>
  <si>
    <t>リファレンス回路掲載ページ</t>
  </si>
  <si>
    <t>ネクスティ問合せ</t>
  </si>
  <si>
    <t>https://www.e-nexty.com/inquiries/new</t>
  </si>
  <si>
    <t>https://www.analog.com/media/en/technical-documentation/data-sheets/MAX17506EVKITBE.pdf</t>
    <phoneticPr fontId="32"/>
  </si>
  <si>
    <t>P8</t>
    <phoneticPr fontId="32"/>
  </si>
  <si>
    <t>CIN4.CIN9はOPEN</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</si>
</sst>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4" fillId="2" borderId="0" xfId="0" applyFont="1" applyFill="1"/>
    <xf numFmtId="0" fontId="28" fillId="2" borderId="0" xfId="0" applyFont="1" applyFill="1"/>
    <xf numFmtId="0" fontId="3" fillId="2" borderId="0" xfId="0" applyFont="1" applyFill="1" applyAlignment="1">
      <alignment horizontal="left"/>
    </xf>
    <xf numFmtId="0" fontId="29" fillId="2" borderId="0" xfId="0" applyFont="1" applyFill="1" applyAlignment="1">
      <alignment horizontal="left"/>
    </xf>
    <xf numFmtId="0" fontId="3" fillId="0" borderId="0" xfId="0" applyFont="1" applyAlignment="1">
      <alignment horizontal="left"/>
    </xf>
    <xf numFmtId="0" fontId="29" fillId="0" borderId="0" xfId="0" applyFont="1" applyAlignment="1">
      <alignment horizontal="left"/>
    </xf>
    <xf numFmtId="0" fontId="30" fillId="2" borderId="0" xfId="0" applyFont="1" applyFill="1" applyAlignment="1">
      <alignment horizontal="left"/>
    </xf>
    <xf numFmtId="0" fontId="27" fillId="2" borderId="0" xfId="0" applyFont="1" applyFill="1" applyAlignment="1">
      <alignment horizontal="left"/>
    </xf>
    <xf numFmtId="0" fontId="28" fillId="0" borderId="0" xfId="0" applyFont="1" applyAlignment="1">
      <alignment horizontal="left"/>
    </xf>
    <xf numFmtId="0" fontId="30" fillId="0" borderId="0" xfId="0" applyFont="1" applyAlignment="1">
      <alignment horizontal="left"/>
    </xf>
    <xf numFmtId="0" fontId="27" fillId="0" borderId="0" xfId="0" applyFont="1" applyAlignment="1">
      <alignment horizontal="center"/>
    </xf>
    <xf numFmtId="0" fontId="4" fillId="0" borderId="0" xfId="0" applyFont="1" applyAlignment="1">
      <alignment horizontal="left"/>
    </xf>
    <xf numFmtId="0" fontId="27" fillId="2" borderId="0" xfId="0" applyFont="1" applyFill="1" applyAlignment="1">
      <alignment horizontal="center"/>
    </xf>
    <xf numFmtId="0" fontId="27"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19"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3" fillId="0" borderId="0" xfId="42" applyFont="1"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63</xdr:row>
      <xdr:rowOff>9525</xdr:rowOff>
    </xdr:from>
    <xdr:to>
      <xdr:col>8</xdr:col>
      <xdr:colOff>0</xdr:colOff>
      <xdr:row>66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67</xdr:row>
      <xdr:rowOff>9525</xdr:rowOff>
    </xdr:from>
    <xdr:to>
      <xdr:col>7</xdr:col>
      <xdr:colOff>2324101</xdr:colOff>
      <xdr:row>71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72</xdr:row>
      <xdr:rowOff>19050</xdr:rowOff>
    </xdr:from>
    <xdr:to>
      <xdr:col>8</xdr:col>
      <xdr:colOff>9525</xdr:colOff>
      <xdr:row>74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75</xdr:row>
      <xdr:rowOff>9525</xdr:rowOff>
    </xdr:from>
    <xdr:to>
      <xdr:col>8</xdr:col>
      <xdr:colOff>0</xdr:colOff>
      <xdr:row>76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506EVKITB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23</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11</v>
      </c>
      <c r="F6" s="43"/>
      <c r="G6" s="43"/>
      <c r="H6" s="13"/>
    </row>
    <row r="7" spans="2:8" ht="15" customHeight="1">
      <c r="B7" s="14"/>
      <c r="C7" s="14"/>
      <c r="D7" s="17" t="s">
        <v>8</v>
      </c>
      <c r="E7" s="42" t="s">
        <v>152</v>
      </c>
      <c r="F7" s="42"/>
      <c r="G7" s="42"/>
      <c r="H7" s="14"/>
    </row>
    <row r="8" spans="2:8" ht="15" customHeight="1">
      <c r="B8" s="14"/>
      <c r="C8" s="14"/>
      <c r="D8" s="17" t="s">
        <v>9</v>
      </c>
      <c r="E8" s="44" t="s">
        <v>10</v>
      </c>
      <c r="F8" s="44"/>
      <c r="G8" s="44"/>
      <c r="H8" s="14"/>
    </row>
    <row r="9" spans="2:8" ht="15" customHeight="1">
      <c r="B9" s="14"/>
      <c r="C9" s="14"/>
      <c r="D9" s="17" t="s">
        <v>153</v>
      </c>
      <c r="E9" s="45" t="s">
        <v>157</v>
      </c>
      <c r="F9" s="35"/>
      <c r="G9" s="35"/>
      <c r="H9" s="37" t="s">
        <v>159</v>
      </c>
    </row>
    <row r="10" spans="2:8" ht="15" customHeight="1">
      <c r="B10" s="14"/>
      <c r="C10" s="14"/>
      <c r="D10" s="17" t="s">
        <v>154</v>
      </c>
      <c r="E10" s="46" t="s">
        <v>158</v>
      </c>
      <c r="F10" s="35"/>
      <c r="G10" s="35"/>
      <c r="H10" s="14"/>
    </row>
    <row r="11" spans="2:8" ht="15" customHeight="1">
      <c r="B11" s="14"/>
      <c r="C11" s="14"/>
      <c r="D11" s="17" t="s">
        <v>155</v>
      </c>
      <c r="E11" s="36" t="s">
        <v>156</v>
      </c>
      <c r="F11" s="35"/>
      <c r="G11" s="35"/>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3" t="s">
        <v>26</v>
      </c>
      <c r="E16" s="18" t="s">
        <v>27</v>
      </c>
      <c r="F16" s="18" t="s">
        <v>28</v>
      </c>
      <c r="G16" s="18" t="s">
        <v>29</v>
      </c>
      <c r="H16" s="24" t="s">
        <v>30</v>
      </c>
    </row>
    <row r="17" spans="2:8">
      <c r="B17" s="4"/>
      <c r="C17" s="4"/>
      <c r="D17" s="33" t="s">
        <v>79</v>
      </c>
      <c r="E17" s="22" t="s">
        <v>138</v>
      </c>
      <c r="F17" s="21" t="s">
        <v>24</v>
      </c>
      <c r="G17" s="21" t="s">
        <v>139</v>
      </c>
      <c r="H17" s="27" t="s">
        <v>107</v>
      </c>
    </row>
    <row r="18" spans="2:8">
      <c r="B18" s="19">
        <v>2</v>
      </c>
      <c r="C18" s="19">
        <v>1</v>
      </c>
      <c r="D18" s="25" t="s">
        <v>31</v>
      </c>
      <c r="E18" s="25" t="s">
        <v>32</v>
      </c>
      <c r="F18" s="25" t="s">
        <v>28</v>
      </c>
      <c r="G18" s="25" t="s">
        <v>33</v>
      </c>
      <c r="H18" s="26" t="s">
        <v>30</v>
      </c>
    </row>
    <row r="19" spans="2:8">
      <c r="B19" s="4">
        <v>3</v>
      </c>
      <c r="C19" s="4">
        <v>4</v>
      </c>
      <c r="D19" s="23" t="s">
        <v>34</v>
      </c>
      <c r="E19" s="18" t="s">
        <v>35</v>
      </c>
      <c r="F19" s="18" t="s">
        <v>36</v>
      </c>
      <c r="G19" s="18" t="s">
        <v>37</v>
      </c>
      <c r="H19" s="24" t="s">
        <v>30</v>
      </c>
    </row>
    <row r="20" spans="2:8">
      <c r="B20" s="4"/>
      <c r="C20" s="4"/>
      <c r="D20" s="33" t="s">
        <v>79</v>
      </c>
      <c r="E20" s="22" t="s">
        <v>136</v>
      </c>
      <c r="F20" s="21" t="s">
        <v>24</v>
      </c>
      <c r="G20" s="21" t="s">
        <v>137</v>
      </c>
      <c r="H20" s="27" t="s">
        <v>107</v>
      </c>
    </row>
    <row r="21" spans="2:8">
      <c r="B21" s="19">
        <v>4</v>
      </c>
      <c r="C21" s="19">
        <v>3</v>
      </c>
      <c r="D21" s="25" t="s">
        <v>38</v>
      </c>
      <c r="E21" s="25" t="s">
        <v>39</v>
      </c>
      <c r="F21" s="25" t="s">
        <v>36</v>
      </c>
      <c r="G21" s="25" t="s">
        <v>40</v>
      </c>
      <c r="H21" s="26" t="s">
        <v>30</v>
      </c>
    </row>
    <row r="22" spans="2:8">
      <c r="B22" s="19"/>
      <c r="C22" s="19"/>
      <c r="D22" s="31" t="s">
        <v>79</v>
      </c>
      <c r="E22" s="29" t="s">
        <v>134</v>
      </c>
      <c r="F22" s="32" t="s">
        <v>24</v>
      </c>
      <c r="G22" s="32" t="s">
        <v>135</v>
      </c>
      <c r="H22" s="30" t="s">
        <v>107</v>
      </c>
    </row>
    <row r="23" spans="2:8">
      <c r="B23" s="4">
        <v>5</v>
      </c>
      <c r="C23" s="4">
        <v>3</v>
      </c>
      <c r="D23" s="23" t="s">
        <v>41</v>
      </c>
      <c r="E23" s="18" t="s">
        <v>42</v>
      </c>
      <c r="F23" s="18" t="s">
        <v>43</v>
      </c>
      <c r="G23" s="18" t="s">
        <v>44</v>
      </c>
      <c r="H23" s="24" t="s">
        <v>30</v>
      </c>
    </row>
    <row r="24" spans="2:8">
      <c r="B24" s="4"/>
      <c r="C24" s="4"/>
      <c r="D24" s="33" t="s">
        <v>79</v>
      </c>
      <c r="E24" s="22" t="s">
        <v>132</v>
      </c>
      <c r="F24" s="21" t="s">
        <v>24</v>
      </c>
      <c r="G24" s="21" t="s">
        <v>133</v>
      </c>
      <c r="H24" s="27" t="s">
        <v>107</v>
      </c>
    </row>
    <row r="25" spans="2:8">
      <c r="B25" s="19">
        <v>6</v>
      </c>
      <c r="C25" s="19">
        <v>1</v>
      </c>
      <c r="D25" s="25" t="s">
        <v>45</v>
      </c>
      <c r="E25" s="25" t="s">
        <v>46</v>
      </c>
      <c r="F25" s="25" t="s">
        <v>47</v>
      </c>
      <c r="G25" s="25" t="s">
        <v>48</v>
      </c>
      <c r="H25" s="26" t="s">
        <v>30</v>
      </c>
    </row>
    <row r="26" spans="2:8">
      <c r="B26" s="19"/>
      <c r="C26" s="19"/>
      <c r="D26" s="31" t="s">
        <v>79</v>
      </c>
      <c r="E26" s="29" t="s">
        <v>121</v>
      </c>
      <c r="F26" s="32" t="s">
        <v>24</v>
      </c>
      <c r="G26" s="32" t="s">
        <v>12</v>
      </c>
      <c r="H26" s="30" t="s">
        <v>122</v>
      </c>
    </row>
    <row r="27" spans="2:8">
      <c r="B27" s="4">
        <v>7</v>
      </c>
      <c r="C27" s="4">
        <v>2</v>
      </c>
      <c r="D27" s="23" t="s">
        <v>49</v>
      </c>
      <c r="E27" s="18" t="s">
        <v>50</v>
      </c>
      <c r="F27" s="18" t="s">
        <v>28</v>
      </c>
      <c r="G27" s="18" t="s">
        <v>51</v>
      </c>
      <c r="H27" s="24" t="s">
        <v>30</v>
      </c>
    </row>
    <row r="28" spans="2:8">
      <c r="B28" s="4"/>
      <c r="C28" s="4"/>
      <c r="D28" s="33" t="s">
        <v>131</v>
      </c>
      <c r="E28" s="22" t="s">
        <v>128</v>
      </c>
      <c r="F28" s="21" t="s">
        <v>24</v>
      </c>
      <c r="G28" s="21" t="s">
        <v>129</v>
      </c>
      <c r="H28" s="27" t="s">
        <v>130</v>
      </c>
    </row>
    <row r="29" spans="2:8">
      <c r="B29" s="4"/>
      <c r="C29" s="4"/>
      <c r="D29" s="33" t="s">
        <v>127</v>
      </c>
      <c r="E29" s="22" t="s">
        <v>123</v>
      </c>
      <c r="F29" s="21" t="s">
        <v>24</v>
      </c>
      <c r="G29" s="21" t="s">
        <v>124</v>
      </c>
      <c r="H29" s="27" t="s">
        <v>107</v>
      </c>
    </row>
    <row r="30" spans="2:8">
      <c r="B30" s="4"/>
      <c r="C30" s="4"/>
      <c r="D30" s="33" t="s">
        <v>79</v>
      </c>
      <c r="E30" s="22" t="s">
        <v>125</v>
      </c>
      <c r="F30" s="21" t="s">
        <v>24</v>
      </c>
      <c r="G30" s="21" t="s">
        <v>126</v>
      </c>
      <c r="H30" s="27" t="s">
        <v>107</v>
      </c>
    </row>
    <row r="31" spans="2:8">
      <c r="B31" s="19">
        <v>8</v>
      </c>
      <c r="C31" s="19">
        <v>2</v>
      </c>
      <c r="D31" s="25" t="s">
        <v>52</v>
      </c>
      <c r="E31" s="25" t="s">
        <v>53</v>
      </c>
      <c r="F31" s="25" t="s">
        <v>28</v>
      </c>
      <c r="G31" s="25" t="s">
        <v>54</v>
      </c>
      <c r="H31" s="26" t="s">
        <v>30</v>
      </c>
    </row>
    <row r="32" spans="2:8">
      <c r="B32" s="19"/>
      <c r="C32" s="19"/>
      <c r="D32" s="31" t="s">
        <v>79</v>
      </c>
      <c r="E32" s="29" t="s">
        <v>112</v>
      </c>
      <c r="F32" s="32" t="s">
        <v>24</v>
      </c>
      <c r="G32" s="32" t="s">
        <v>13</v>
      </c>
      <c r="H32" s="30" t="s">
        <v>113</v>
      </c>
    </row>
    <row r="33" spans="2:8">
      <c r="B33" s="19"/>
      <c r="C33" s="19"/>
      <c r="D33" s="31" t="s">
        <v>120</v>
      </c>
      <c r="E33" s="29" t="s">
        <v>118</v>
      </c>
      <c r="F33" s="32" t="s">
        <v>24</v>
      </c>
      <c r="G33" s="32" t="s">
        <v>119</v>
      </c>
      <c r="H33" s="30" t="s">
        <v>116</v>
      </c>
    </row>
    <row r="34" spans="2:8">
      <c r="B34" s="19"/>
      <c r="C34" s="19"/>
      <c r="D34" s="31" t="s">
        <v>117</v>
      </c>
      <c r="E34" s="29" t="s">
        <v>114</v>
      </c>
      <c r="F34" s="32" t="s">
        <v>24</v>
      </c>
      <c r="G34" s="32" t="s">
        <v>115</v>
      </c>
      <c r="H34" s="30" t="s">
        <v>116</v>
      </c>
    </row>
    <row r="35" spans="2:8">
      <c r="B35" s="4">
        <v>9</v>
      </c>
      <c r="C35" s="4">
        <v>1</v>
      </c>
      <c r="D35" s="23" t="s">
        <v>55</v>
      </c>
      <c r="E35" s="18" t="s">
        <v>56</v>
      </c>
      <c r="F35" s="18" t="s">
        <v>28</v>
      </c>
      <c r="G35" s="18" t="s">
        <v>57</v>
      </c>
      <c r="H35" s="24" t="s">
        <v>30</v>
      </c>
    </row>
    <row r="36" spans="2:8">
      <c r="B36" s="4"/>
      <c r="C36" s="4"/>
      <c r="D36" s="33" t="s">
        <v>111</v>
      </c>
      <c r="E36" s="22" t="s">
        <v>108</v>
      </c>
      <c r="F36" s="21" t="s">
        <v>24</v>
      </c>
      <c r="G36" s="21" t="s">
        <v>109</v>
      </c>
      <c r="H36" s="27" t="s">
        <v>110</v>
      </c>
    </row>
    <row r="37" spans="2:8">
      <c r="B37" s="4"/>
      <c r="C37" s="4"/>
      <c r="D37" s="33" t="s">
        <v>79</v>
      </c>
      <c r="E37" s="22" t="s">
        <v>105</v>
      </c>
      <c r="F37" s="21" t="s">
        <v>24</v>
      </c>
      <c r="G37" s="21" t="s">
        <v>106</v>
      </c>
      <c r="H37" s="27" t="s">
        <v>107</v>
      </c>
    </row>
    <row r="38" spans="2:8">
      <c r="B38" s="19">
        <v>10</v>
      </c>
      <c r="C38" s="19">
        <v>1</v>
      </c>
      <c r="D38" s="25" t="s">
        <v>14</v>
      </c>
      <c r="E38" s="20" t="s">
        <v>58</v>
      </c>
      <c r="F38" s="20" t="s">
        <v>59</v>
      </c>
      <c r="G38" s="20" t="s">
        <v>60</v>
      </c>
      <c r="H38" s="26" t="s">
        <v>30</v>
      </c>
    </row>
    <row r="39" spans="2:8">
      <c r="B39" s="19"/>
      <c r="C39" s="19"/>
      <c r="D39" s="31" t="s">
        <v>79</v>
      </c>
      <c r="E39" s="29" t="s">
        <v>97</v>
      </c>
      <c r="F39" s="32" t="s">
        <v>24</v>
      </c>
      <c r="G39" s="32" t="s">
        <v>98</v>
      </c>
      <c r="H39" s="30" t="s">
        <v>99</v>
      </c>
    </row>
    <row r="40" spans="2:8">
      <c r="B40" s="19"/>
      <c r="C40" s="19"/>
      <c r="D40" s="31" t="s">
        <v>79</v>
      </c>
      <c r="E40" s="29" t="s">
        <v>94</v>
      </c>
      <c r="F40" s="32" t="s">
        <v>24</v>
      </c>
      <c r="G40" s="32" t="s">
        <v>95</v>
      </c>
      <c r="H40" s="30" t="s">
        <v>96</v>
      </c>
    </row>
    <row r="41" spans="2:8">
      <c r="B41" s="19"/>
      <c r="C41" s="19"/>
      <c r="D41" s="31" t="s">
        <v>79</v>
      </c>
      <c r="E41" s="29" t="s">
        <v>91</v>
      </c>
      <c r="F41" s="32" t="s">
        <v>24</v>
      </c>
      <c r="G41" s="32" t="s">
        <v>92</v>
      </c>
      <c r="H41" s="30" t="s">
        <v>93</v>
      </c>
    </row>
    <row r="42" spans="2:8">
      <c r="B42" s="4">
        <v>11</v>
      </c>
      <c r="C42" s="4">
        <v>1</v>
      </c>
      <c r="D42" s="28" t="s">
        <v>15</v>
      </c>
      <c r="E42" s="22" t="s">
        <v>103</v>
      </c>
      <c r="F42" s="21" t="s">
        <v>24</v>
      </c>
      <c r="G42" s="21" t="s">
        <v>78</v>
      </c>
      <c r="H42" s="27" t="s">
        <v>104</v>
      </c>
    </row>
    <row r="43" spans="2:8">
      <c r="B43" s="4"/>
      <c r="C43" s="4"/>
      <c r="D43" s="33" t="s">
        <v>79</v>
      </c>
      <c r="E43" s="22" t="s">
        <v>100</v>
      </c>
      <c r="F43" s="21" t="s">
        <v>24</v>
      </c>
      <c r="G43" s="21" t="s">
        <v>101</v>
      </c>
      <c r="H43" s="27" t="s">
        <v>102</v>
      </c>
    </row>
    <row r="44" spans="2:8">
      <c r="B44" s="19">
        <v>12</v>
      </c>
      <c r="C44" s="19">
        <v>1</v>
      </c>
      <c r="D44" s="34" t="s">
        <v>16</v>
      </c>
      <c r="E44" s="29" t="s">
        <v>61</v>
      </c>
      <c r="F44" s="32" t="s">
        <v>24</v>
      </c>
      <c r="G44" s="32" t="s">
        <v>80</v>
      </c>
      <c r="H44" s="30" t="s">
        <v>81</v>
      </c>
    </row>
    <row r="45" spans="2:8">
      <c r="B45" s="4">
        <v>13</v>
      </c>
      <c r="C45" s="4">
        <v>1</v>
      </c>
      <c r="D45" s="23" t="s">
        <v>17</v>
      </c>
      <c r="E45" s="18" t="s">
        <v>62</v>
      </c>
      <c r="F45" s="18" t="s">
        <v>47</v>
      </c>
      <c r="G45" s="18" t="s">
        <v>63</v>
      </c>
      <c r="H45" s="24" t="s">
        <v>30</v>
      </c>
    </row>
    <row r="46" spans="2:8">
      <c r="B46" s="4"/>
      <c r="C46" s="4"/>
      <c r="D46" s="33" t="s">
        <v>79</v>
      </c>
      <c r="E46" s="22" t="s">
        <v>82</v>
      </c>
      <c r="F46" s="21" t="s">
        <v>24</v>
      </c>
      <c r="G46" s="21" t="s">
        <v>83</v>
      </c>
      <c r="H46" s="27" t="s">
        <v>81</v>
      </c>
    </row>
    <row r="47" spans="2:8">
      <c r="B47" s="19">
        <v>14</v>
      </c>
      <c r="C47" s="19">
        <v>1</v>
      </c>
      <c r="D47" s="25" t="s">
        <v>18</v>
      </c>
      <c r="E47" s="25" t="s">
        <v>64</v>
      </c>
      <c r="F47" s="25" t="s">
        <v>47</v>
      </c>
      <c r="G47" s="25" t="s">
        <v>65</v>
      </c>
      <c r="H47" s="26" t="s">
        <v>30</v>
      </c>
    </row>
    <row r="48" spans="2:8">
      <c r="B48" s="19"/>
      <c r="C48" s="19"/>
      <c r="D48" s="31" t="s">
        <v>79</v>
      </c>
      <c r="E48" s="29" t="s">
        <v>84</v>
      </c>
      <c r="F48" s="32" t="s">
        <v>24</v>
      </c>
      <c r="G48" s="32" t="s">
        <v>85</v>
      </c>
      <c r="H48" s="30" t="s">
        <v>81</v>
      </c>
    </row>
    <row r="49" spans="2:8">
      <c r="B49" s="4">
        <v>15</v>
      </c>
      <c r="C49" s="4">
        <v>1</v>
      </c>
      <c r="D49" s="23" t="s">
        <v>19</v>
      </c>
      <c r="E49" s="18" t="s">
        <v>66</v>
      </c>
      <c r="F49" s="18" t="s">
        <v>24</v>
      </c>
      <c r="G49" s="18" t="s">
        <v>67</v>
      </c>
      <c r="H49" s="24" t="s">
        <v>30</v>
      </c>
    </row>
    <row r="50" spans="2:8">
      <c r="B50" s="4"/>
      <c r="C50" s="4"/>
      <c r="D50" s="33" t="s">
        <v>79</v>
      </c>
      <c r="E50" s="22" t="s">
        <v>86</v>
      </c>
      <c r="F50" s="21" t="s">
        <v>24</v>
      </c>
      <c r="G50" s="21" t="s">
        <v>87</v>
      </c>
      <c r="H50" s="27" t="s">
        <v>81</v>
      </c>
    </row>
    <row r="51" spans="2:8">
      <c r="B51" s="19">
        <v>16</v>
      </c>
      <c r="C51" s="19">
        <v>1</v>
      </c>
      <c r="D51" s="25" t="s">
        <v>20</v>
      </c>
      <c r="E51" s="25" t="s">
        <v>68</v>
      </c>
      <c r="F51" s="25" t="s">
        <v>47</v>
      </c>
      <c r="G51" s="25" t="s">
        <v>69</v>
      </c>
      <c r="H51" s="26" t="s">
        <v>30</v>
      </c>
    </row>
    <row r="52" spans="2:8">
      <c r="B52" s="19"/>
      <c r="C52" s="19"/>
      <c r="D52" s="31" t="s">
        <v>79</v>
      </c>
      <c r="E52" s="29" t="s">
        <v>88</v>
      </c>
      <c r="F52" s="32" t="s">
        <v>24</v>
      </c>
      <c r="G52" s="32" t="s">
        <v>89</v>
      </c>
      <c r="H52" s="30" t="s">
        <v>81</v>
      </c>
    </row>
    <row r="53" spans="2:8">
      <c r="B53" s="4">
        <v>17</v>
      </c>
      <c r="C53" s="4">
        <v>2</v>
      </c>
      <c r="D53" s="28" t="s">
        <v>70</v>
      </c>
      <c r="E53" s="22" t="s">
        <v>71</v>
      </c>
      <c r="F53" s="21" t="s">
        <v>24</v>
      </c>
      <c r="G53" s="21" t="s">
        <v>90</v>
      </c>
      <c r="H53" s="27" t="s">
        <v>81</v>
      </c>
    </row>
    <row r="54" spans="2:8">
      <c r="B54" s="19">
        <v>18</v>
      </c>
      <c r="C54" s="19">
        <v>1</v>
      </c>
      <c r="D54" s="25" t="s">
        <v>21</v>
      </c>
      <c r="E54" s="25" t="s">
        <v>72</v>
      </c>
      <c r="F54" s="25" t="s">
        <v>25</v>
      </c>
      <c r="G54" s="25" t="s">
        <v>22</v>
      </c>
      <c r="H54" s="26" t="s">
        <v>30</v>
      </c>
    </row>
    <row r="55" spans="2:8">
      <c r="B55" s="19"/>
      <c r="C55" s="19"/>
      <c r="D55" s="31" t="s">
        <v>79</v>
      </c>
      <c r="E55" s="29" t="s">
        <v>149</v>
      </c>
      <c r="F55" s="32" t="s">
        <v>24</v>
      </c>
      <c r="G55" s="32" t="s">
        <v>150</v>
      </c>
      <c r="H55" s="30" t="s">
        <v>146</v>
      </c>
    </row>
    <row r="56" spans="2:8">
      <c r="B56" s="19"/>
      <c r="C56" s="19"/>
      <c r="D56" s="31" t="s">
        <v>79</v>
      </c>
      <c r="E56" s="29" t="s">
        <v>149</v>
      </c>
      <c r="F56" s="32" t="s">
        <v>24</v>
      </c>
      <c r="G56" s="32" t="s">
        <v>151</v>
      </c>
      <c r="H56" s="30" t="s">
        <v>148</v>
      </c>
    </row>
    <row r="57" spans="2:8">
      <c r="B57" s="19"/>
      <c r="C57" s="19"/>
      <c r="D57" s="31" t="s">
        <v>79</v>
      </c>
      <c r="E57" s="29" t="s">
        <v>144</v>
      </c>
      <c r="F57" s="32" t="s">
        <v>24</v>
      </c>
      <c r="G57" s="32" t="s">
        <v>145</v>
      </c>
      <c r="H57" s="30" t="s">
        <v>146</v>
      </c>
    </row>
    <row r="58" spans="2:8">
      <c r="B58" s="19"/>
      <c r="C58" s="19"/>
      <c r="D58" s="31" t="s">
        <v>79</v>
      </c>
      <c r="E58" s="29" t="s">
        <v>144</v>
      </c>
      <c r="F58" s="32" t="s">
        <v>24</v>
      </c>
      <c r="G58" s="32" t="s">
        <v>147</v>
      </c>
      <c r="H58" s="30" t="s">
        <v>148</v>
      </c>
    </row>
    <row r="59" spans="2:8">
      <c r="B59" s="4">
        <v>19</v>
      </c>
      <c r="C59" s="4">
        <v>2</v>
      </c>
      <c r="D59" s="23" t="s">
        <v>73</v>
      </c>
      <c r="E59" s="18" t="s">
        <v>74</v>
      </c>
      <c r="F59" s="18" t="s">
        <v>28</v>
      </c>
      <c r="G59" s="18" t="s">
        <v>51</v>
      </c>
      <c r="H59" s="24" t="s">
        <v>30</v>
      </c>
    </row>
    <row r="60" spans="2:8">
      <c r="B60" s="19">
        <v>20</v>
      </c>
      <c r="C60" s="19">
        <v>1</v>
      </c>
      <c r="D60" s="25" t="s">
        <v>75</v>
      </c>
      <c r="E60" s="20" t="s">
        <v>76</v>
      </c>
      <c r="F60" s="20" t="s">
        <v>59</v>
      </c>
      <c r="G60" s="20" t="s">
        <v>77</v>
      </c>
      <c r="H60" s="26" t="s">
        <v>30</v>
      </c>
    </row>
    <row r="61" spans="2:8">
      <c r="B61" s="19"/>
      <c r="C61" s="19"/>
      <c r="D61" s="31" t="s">
        <v>79</v>
      </c>
      <c r="E61" s="29" t="s">
        <v>140</v>
      </c>
      <c r="F61" s="32" t="s">
        <v>24</v>
      </c>
      <c r="G61" s="32" t="s">
        <v>141</v>
      </c>
      <c r="H61" s="30" t="s">
        <v>96</v>
      </c>
    </row>
    <row r="62" spans="2:8">
      <c r="B62" s="19"/>
      <c r="C62" s="19"/>
      <c r="D62" s="31" t="s">
        <v>79</v>
      </c>
      <c r="E62" s="29" t="s">
        <v>142</v>
      </c>
      <c r="F62" s="32" t="s">
        <v>24</v>
      </c>
      <c r="G62" s="32" t="s">
        <v>143</v>
      </c>
      <c r="H62" s="30" t="s">
        <v>93</v>
      </c>
    </row>
    <row r="63" spans="2:8" ht="6.95" customHeight="1">
      <c r="B63" s="8"/>
      <c r="C63" s="8"/>
      <c r="D63" s="8"/>
      <c r="E63" s="7"/>
      <c r="F63" s="7"/>
      <c r="G63" s="11"/>
      <c r="H63" s="7"/>
    </row>
    <row r="65" spans="2:8">
      <c r="B6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7" spans="2:8">
      <c r="B67" s="38"/>
      <c r="C67" s="39"/>
      <c r="D67" s="39"/>
      <c r="E67" s="39"/>
      <c r="F67" s="39"/>
      <c r="G67" s="39"/>
      <c r="H67" s="39"/>
    </row>
  </sheetData>
  <mergeCells count="7">
    <mergeCell ref="B67:H67"/>
    <mergeCell ref="B12:F12"/>
    <mergeCell ref="E2:H3"/>
    <mergeCell ref="E5:G5"/>
    <mergeCell ref="E6:G6"/>
    <mergeCell ref="E7:G7"/>
    <mergeCell ref="E8:G8"/>
  </mergeCells>
  <phoneticPr fontId="32"/>
  <conditionalFormatting sqref="E8 E10">
    <cfRule type="cellIs" dxfId="0" priority="1" operator="notEqual">
      <formula>"none"</formula>
    </cfRule>
  </conditionalFormatting>
  <hyperlinks>
    <hyperlink ref="E11" r:id="rId1" xr:uid="{3AECB785-57FC-4AA1-8EFD-20A880446DF4}"/>
    <hyperlink ref="E9" r:id="rId2" xr:uid="{184CE4C1-621D-494D-B037-FF6000F9929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2021-05-17T19:17:18Z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175855cd-1cc0-4932-be9b-30f6d37870a7</vt:lpwstr>
  </property>
  <property fmtid="{D5CDD505-2E9C-101B-9397-08002B2CF9AE}" pid="8" name="MSIP_Label_c8eddb31-ca59-47b4-aceb-732539ed590b_ContentBits">
    <vt:lpwstr>0</vt:lpwstr>
  </property>
</Properties>
</file>