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154B2CCA-A63C-42FD-8A8F-07CD627907E3}"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BoM'!$B$1:$H$37</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 r="B37" i="1"/>
</calcChain>
</file>

<file path=xl/sharedStrings.xml><?xml version="1.0" encoding="utf-8"?>
<sst xmlns="http://schemas.openxmlformats.org/spreadsheetml/2006/main" count="80" uniqueCount="66">
  <si>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</si>
  <si>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</si>
  <si>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</si>
  <si>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</si>
  <si>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</si>
  <si>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</si>
  <si>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</si>
  <si>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</si>
  <si>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</si>
  <si>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</si>
  <si>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</si>
  <si>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</si>
  <si>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</si>
  <si>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</si>
  <si>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</si>
  <si>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</si>
  <si>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C1, C2</t>
  </si>
  <si>
    <t>MURATA</t>
  </si>
  <si>
    <t>L1</t>
  </si>
  <si>
    <t>R2</t>
  </si>
  <si>
    <t>R3</t>
  </si>
  <si>
    <t>R4</t>
  </si>
  <si>
    <t>VISHAY</t>
  </si>
  <si>
    <t>CRCW060356K2FKEA</t>
  </si>
  <si>
    <t>R5</t>
  </si>
  <si>
    <t>CRCW060310K0FKEA</t>
  </si>
  <si>
    <t>R6</t>
  </si>
  <si>
    <t>PANASONIC</t>
  </si>
  <si>
    <t>ERJ-2GE0R00</t>
  </si>
  <si>
    <t>1</t>
  </si>
  <si>
    <t>U1</t>
  </si>
  <si>
    <t>MAXIM</t>
  </si>
  <si>
    <t>CRCW0603768KFKEA</t>
  </si>
  <si>
    <t>CRCW0603324KFKEA</t>
  </si>
  <si>
    <t>Option</t>
  </si>
  <si>
    <t xml:space="preserve">VJ….W1BC Basic Commodity Series  </t>
  </si>
  <si>
    <t>RES 0Ω JUMPER 1/16W 0402 JUMPER SMD Thick Film</t>
  </si>
  <si>
    <t>CRCW04020000Z0ED</t>
  </si>
  <si>
    <t>CRCW e3 Standard Chip Resistor AEC-Q200</t>
  </si>
  <si>
    <t>CAP SMT (0805) 10UF 10% 10V X7R CERAMIC</t>
  </si>
  <si>
    <t>RESISTOR 0603 768K OHM 1% 100PPM 0.1W THICK FILM</t>
  </si>
  <si>
    <t>RESISTOR 0603 324K OHM 1% 100PPM 0.10W THICK FILM</t>
  </si>
  <si>
    <t>RESISTOR 0603 56.2K OHM 1% 100PPM 0.10W METAL FILM</t>
  </si>
  <si>
    <t>RESISTOR 0603 10K 1% 100PPM 0.10W THICK FILM</t>
  </si>
  <si>
    <t>RESISTOR 0402 0 OHM 0% JUMPER 0.10W THICK FILM</t>
  </si>
  <si>
    <t>GRM21BR71A106KA73L</t>
  </si>
  <si>
    <t>MAX17227J</t>
  </si>
  <si>
    <t>400mV to 5.5V Input, 500mA nanoPower Boost Converter with Short-Circuit Protection and Automatic Pass-Through Mode</t>
  </si>
  <si>
    <t>INDUCTOR; SMT (0806); MOLDEDCHIP; 2.2UH; 30%; 1.40A</t>
  </si>
  <si>
    <t xml:space="preserve">MAX17227JATA+ </t>
  </si>
  <si>
    <t>IC, Boost Switching Regulator, Adjustable, 1 Output, 500mA 8-WFDFN Exposed Pad</t>
  </si>
  <si>
    <t>IND 2.2µH ±20% 2.1A Isat 2A Idc 132mΩ SMD 125°C</t>
  </si>
  <si>
    <t>IHHP0806AZER2R2M01</t>
  </si>
  <si>
    <t>Low Profile, High Current, Shielded (2.0mm x 1.6mm x 1.00mm)</t>
  </si>
  <si>
    <t>CAP MLCC 10µF ±10% 10V X7R 0805 SMD</t>
  </si>
  <si>
    <t>VJ0805Y106KXQTW1BC</t>
  </si>
  <si>
    <t>CAP Polymer 10µF ±20% 6.3V P-case 2012-12 105°C</t>
  </si>
  <si>
    <t>T55P106M6R3C0200</t>
  </si>
  <si>
    <t>vPolyTan, Molded, High Performance SMD 0805</t>
  </si>
  <si>
    <t>Option (V &lt; 6.3V)</t>
  </si>
  <si>
    <t>リファレンス回路リンク</t>
  </si>
  <si>
    <t>リファレンス回路掲載ページ</t>
  </si>
  <si>
    <t>ネクスティ問合せ</t>
  </si>
  <si>
    <t>https://www.e-nexty.com/inquiries/new</t>
  </si>
  <si>
    <t>https://www.analog.com/media/en/technical-documentation/data-sheets/MAX17227JEVK-TDFN.pdf</t>
    <phoneticPr fontId="32"/>
  </si>
  <si>
    <t>P3.P4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</si>
</sst>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vertical="center"/>
      <protection locked="0"/>
    </xf>
    <xf numFmtId="0" fontId="3"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6" fillId="33" borderId="0" xfId="0" applyFont="1" applyFill="1" applyAlignment="1" applyProtection="1">
      <alignment horizontal="left" vertical="center" wrapText="1"/>
      <protection locked="0"/>
    </xf>
    <xf numFmtId="0" fontId="26" fillId="34" borderId="0" xfId="0" applyFont="1" applyFill="1" applyAlignment="1" applyProtection="1">
      <alignment horizontal="center" vertical="center"/>
      <protection locked="0"/>
    </xf>
    <xf numFmtId="0" fontId="26" fillId="34" borderId="0" xfId="0" applyFont="1" applyFill="1" applyAlignment="1" applyProtection="1">
      <alignment vertical="center"/>
      <protection locked="0"/>
    </xf>
    <xf numFmtId="0" fontId="26" fillId="34" borderId="0" xfId="0" applyFont="1" applyFill="1" applyAlignment="1" applyProtection="1">
      <alignment horizontal="left" vertical="center"/>
      <protection locked="0"/>
    </xf>
    <xf numFmtId="0" fontId="27" fillId="34" borderId="0" xfId="0" applyFont="1" applyFill="1" applyAlignment="1" applyProtection="1">
      <alignment horizontal="left" vertical="center"/>
      <protection locked="0"/>
    </xf>
    <xf numFmtId="0" fontId="26" fillId="34" borderId="0" xfId="0" applyFont="1" applyFill="1" applyAlignment="1" applyProtection="1">
      <alignment horizontal="left" vertical="center" wrapText="1"/>
      <protection locked="0"/>
    </xf>
    <xf numFmtId="0" fontId="30" fillId="34" borderId="0" xfId="0" applyFont="1" applyFill="1" applyAlignment="1" applyProtection="1">
      <alignment vertical="center"/>
      <protection locked="0"/>
    </xf>
    <xf numFmtId="0" fontId="28" fillId="34" borderId="0" xfId="0" applyFont="1" applyFill="1" applyAlignment="1" applyProtection="1">
      <alignment horizontal="left" vertical="center"/>
      <protection locked="0"/>
    </xf>
    <xf numFmtId="0" fontId="3" fillId="34" borderId="0" xfId="0" applyFont="1" applyFill="1" applyAlignment="1" applyProtection="1">
      <alignment horizontal="left" vertical="center"/>
      <protection locked="0"/>
    </xf>
    <xf numFmtId="0" fontId="29" fillId="34" borderId="0" xfId="0" applyFont="1" applyFill="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fill>
        <patternFill>
          <fgColor indexed="64"/>
          <bgColor theme="0"/>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fgColor indexed="64"/>
          <bgColor theme="0"/>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fgColor indexed="64"/>
          <bgColor theme="0"/>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fgColor indexed="64"/>
          <bgColor theme="0"/>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fgColor indexed="64"/>
          <bgColor theme="0"/>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fgColor indexed="64"/>
          <bgColor theme="0"/>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fgColor indexed="64"/>
          <bgColor theme="0"/>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fgColor indexed="64"/>
          <bgColor theme="0"/>
        </patternFill>
      </fill>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4</xdr:col>
      <xdr:colOff>429589</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26" totalsRowShown="0" headerRowDxfId="8" dataDxfId="7">
  <autoFilter ref="B14:H26" xr:uid="{91076B85-A8FA-4C31-917D-F9EBE5E1A5F0}"/>
  <sortState xmlns:xlrd2="http://schemas.microsoft.com/office/spreadsheetml/2017/richdata2" ref="B15:H26">
    <sortCondition ref="D15:D26"/>
  </sortState>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227JEVK-TDFN.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H37"/>
  <sheetViews>
    <sheetView showGridLines="0" tabSelected="1" topLeftCell="D1" zoomScaleNormal="100" workbookViewId="0">
      <selection activeCell="D5" sqref="D5:G5"/>
    </sheetView>
  </sheetViews>
  <sheetFormatPr defaultColWidth="9.125" defaultRowHeight="13.5"/>
  <cols>
    <col min="1" max="1" width="4.125" style="2" hidden="1" customWidth="1"/>
    <col min="2" max="3" width="7.75" style="1" hidden="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2" t="s">
        <v>9</v>
      </c>
      <c r="F2" s="42"/>
      <c r="G2" s="42"/>
      <c r="H2" s="42"/>
    </row>
    <row r="3" spans="2:8" ht="15" customHeight="1">
      <c r="D3" s="3"/>
      <c r="E3" s="42"/>
      <c r="F3" s="42"/>
      <c r="G3" s="42"/>
      <c r="H3" s="42"/>
    </row>
    <row r="4" spans="2:8">
      <c r="B4" s="2"/>
    </row>
    <row r="5" spans="2:8" ht="15" customHeight="1">
      <c r="B5" s="4"/>
      <c r="C5" s="4"/>
      <c r="D5" s="5"/>
      <c r="E5" s="43"/>
      <c r="F5" s="43"/>
      <c r="G5" s="43"/>
      <c r="H5" s="4"/>
    </row>
    <row r="6" spans="2:8" ht="15" customHeight="1">
      <c r="B6" s="6"/>
      <c r="C6" s="6"/>
      <c r="D6" s="5" t="s">
        <v>7</v>
      </c>
      <c r="E6" s="44" t="s">
        <v>46</v>
      </c>
      <c r="F6" s="44"/>
      <c r="G6" s="44"/>
      <c r="H6" s="6"/>
    </row>
    <row r="7" spans="2:8" ht="15" customHeight="1">
      <c r="B7" s="7"/>
      <c r="C7" s="7"/>
      <c r="D7" s="5" t="s">
        <v>8</v>
      </c>
      <c r="E7" s="43" t="s">
        <v>47</v>
      </c>
      <c r="F7" s="43"/>
      <c r="G7" s="43"/>
      <c r="H7" s="7"/>
    </row>
    <row r="8" spans="2:8" ht="15" customHeight="1">
      <c r="B8" s="7"/>
      <c r="C8" s="7"/>
      <c r="D8" s="5" t="s">
        <v>11</v>
      </c>
      <c r="E8" s="45" t="s">
        <v>10</v>
      </c>
      <c r="F8" s="45"/>
      <c r="G8" s="45"/>
      <c r="H8" s="7"/>
    </row>
    <row r="9" spans="2:8" ht="15" customHeight="1">
      <c r="B9" s="7"/>
      <c r="C9" s="7"/>
      <c r="D9" s="5" t="s">
        <v>60</v>
      </c>
      <c r="E9" s="38" t="s">
        <v>64</v>
      </c>
      <c r="F9" s="27"/>
      <c r="G9" s="27"/>
      <c r="H9" s="7"/>
    </row>
    <row r="10" spans="2:8" ht="15" customHeight="1">
      <c r="B10" s="7"/>
      <c r="C10" s="7"/>
      <c r="D10" s="5" t="s">
        <v>61</v>
      </c>
      <c r="E10" s="27" t="s">
        <v>65</v>
      </c>
      <c r="F10" s="27"/>
      <c r="G10" s="27"/>
      <c r="H10" s="7"/>
    </row>
    <row r="11" spans="2:8" ht="15" customHeight="1">
      <c r="B11" s="7"/>
      <c r="C11" s="7"/>
      <c r="D11" s="5" t="s">
        <v>62</v>
      </c>
      <c r="E11" s="38" t="s">
        <v>63</v>
      </c>
      <c r="F11" s="27"/>
      <c r="G11" s="27"/>
      <c r="H11" s="7"/>
    </row>
    <row r="12" spans="2:8" ht="15.75" customHeight="1">
      <c r="B12" s="41"/>
      <c r="C12" s="41"/>
      <c r="D12" s="41"/>
      <c r="E12" s="41"/>
      <c r="F12" s="41"/>
      <c r="G12" s="8"/>
      <c r="H12" s="9"/>
    </row>
    <row r="13" spans="2:8" ht="6.95" customHeight="1"/>
    <row r="14" spans="2:8">
      <c r="B14" s="15" t="s">
        <v>0</v>
      </c>
      <c r="C14" s="15" t="s">
        <v>1</v>
      </c>
      <c r="D14" s="15" t="s">
        <v>2</v>
      </c>
      <c r="E14" s="15" t="s">
        <v>3</v>
      </c>
      <c r="F14" s="15" t="s">
        <v>6</v>
      </c>
      <c r="G14" s="15" t="s">
        <v>5</v>
      </c>
      <c r="H14" s="15" t="s">
        <v>4</v>
      </c>
    </row>
    <row r="15" spans="2:8">
      <c r="B15" s="19">
        <v>1</v>
      </c>
      <c r="C15" s="19" t="s">
        <v>15</v>
      </c>
      <c r="D15" s="22" t="s">
        <v>16</v>
      </c>
      <c r="E15" s="20" t="s">
        <v>39</v>
      </c>
      <c r="F15" s="20" t="s">
        <v>17</v>
      </c>
      <c r="G15" s="20" t="s">
        <v>45</v>
      </c>
      <c r="H15" s="21"/>
    </row>
    <row r="16" spans="2:8">
      <c r="B16" s="19"/>
      <c r="C16" s="19"/>
      <c r="D16" s="19" t="s">
        <v>34</v>
      </c>
      <c r="E16" s="20" t="s">
        <v>54</v>
      </c>
      <c r="F16" s="20" t="s">
        <v>22</v>
      </c>
      <c r="G16" s="20" t="s">
        <v>55</v>
      </c>
      <c r="H16" s="21" t="s">
        <v>35</v>
      </c>
    </row>
    <row r="17" spans="2:8">
      <c r="B17" s="19"/>
      <c r="C17" s="19"/>
      <c r="D17" s="19" t="s">
        <v>59</v>
      </c>
      <c r="E17" s="20" t="s">
        <v>56</v>
      </c>
      <c r="F17" s="20" t="s">
        <v>22</v>
      </c>
      <c r="G17" s="20" t="s">
        <v>57</v>
      </c>
      <c r="H17" s="21" t="s">
        <v>58</v>
      </c>
    </row>
    <row r="18" spans="2:8" ht="15" customHeight="1">
      <c r="B18" s="29">
        <v>2</v>
      </c>
      <c r="C18" s="29">
        <v>1</v>
      </c>
      <c r="D18" s="30" t="s">
        <v>18</v>
      </c>
      <c r="E18" s="33" t="s">
        <v>48</v>
      </c>
      <c r="F18" s="31" t="s">
        <v>17</v>
      </c>
      <c r="G18" s="31">
        <v>74479276222</v>
      </c>
      <c r="H18" s="32"/>
    </row>
    <row r="19" spans="2:8" ht="15" customHeight="1">
      <c r="B19" s="29"/>
      <c r="C19" s="29"/>
      <c r="D19" s="29" t="s">
        <v>34</v>
      </c>
      <c r="E19" s="33" t="s">
        <v>51</v>
      </c>
      <c r="F19" s="31" t="s">
        <v>22</v>
      </c>
      <c r="G19" s="31" t="s">
        <v>52</v>
      </c>
      <c r="H19" s="32" t="s">
        <v>53</v>
      </c>
    </row>
    <row r="20" spans="2:8">
      <c r="B20" s="19">
        <v>3</v>
      </c>
      <c r="C20" s="19">
        <v>1</v>
      </c>
      <c r="D20" s="25" t="s">
        <v>19</v>
      </c>
      <c r="E20" s="23" t="s">
        <v>40</v>
      </c>
      <c r="F20" s="26" t="s">
        <v>22</v>
      </c>
      <c r="G20" s="26" t="s">
        <v>32</v>
      </c>
      <c r="H20" s="24" t="s">
        <v>38</v>
      </c>
    </row>
    <row r="21" spans="2:8" ht="15" customHeight="1">
      <c r="B21" s="29">
        <v>4</v>
      </c>
      <c r="C21" s="29">
        <v>1</v>
      </c>
      <c r="D21" s="34" t="s">
        <v>20</v>
      </c>
      <c r="E21" s="35" t="s">
        <v>41</v>
      </c>
      <c r="F21" s="36" t="s">
        <v>22</v>
      </c>
      <c r="G21" s="36" t="s">
        <v>33</v>
      </c>
      <c r="H21" s="37" t="s">
        <v>38</v>
      </c>
    </row>
    <row r="22" spans="2:8">
      <c r="B22" s="19">
        <v>5</v>
      </c>
      <c r="C22" s="19">
        <v>1</v>
      </c>
      <c r="D22" s="25" t="s">
        <v>21</v>
      </c>
      <c r="E22" s="23" t="s">
        <v>42</v>
      </c>
      <c r="F22" s="26" t="s">
        <v>22</v>
      </c>
      <c r="G22" s="26" t="s">
        <v>23</v>
      </c>
      <c r="H22" s="24" t="s">
        <v>38</v>
      </c>
    </row>
    <row r="23" spans="2:8" ht="15" customHeight="1">
      <c r="B23" s="29">
        <v>6</v>
      </c>
      <c r="C23" s="29">
        <v>1</v>
      </c>
      <c r="D23" s="34" t="s">
        <v>24</v>
      </c>
      <c r="E23" s="35" t="s">
        <v>43</v>
      </c>
      <c r="F23" s="36" t="s">
        <v>22</v>
      </c>
      <c r="G23" s="36" t="s">
        <v>25</v>
      </c>
      <c r="H23" s="37" t="s">
        <v>38</v>
      </c>
    </row>
    <row r="24" spans="2:8">
      <c r="B24" s="19">
        <v>7</v>
      </c>
      <c r="C24" s="19">
        <v>1</v>
      </c>
      <c r="D24" s="22" t="s">
        <v>26</v>
      </c>
      <c r="E24" s="28" t="s">
        <v>44</v>
      </c>
      <c r="F24" s="20" t="s">
        <v>27</v>
      </c>
      <c r="G24" s="20" t="s">
        <v>28</v>
      </c>
      <c r="H24" s="21"/>
    </row>
    <row r="25" spans="2:8">
      <c r="B25" s="29"/>
      <c r="C25" s="29"/>
      <c r="D25" s="29" t="s">
        <v>34</v>
      </c>
      <c r="E25" s="31" t="s">
        <v>36</v>
      </c>
      <c r="F25" s="31" t="s">
        <v>22</v>
      </c>
      <c r="G25" s="31" t="s">
        <v>37</v>
      </c>
      <c r="H25" s="32" t="s">
        <v>38</v>
      </c>
    </row>
    <row r="26" spans="2:8">
      <c r="B26" s="29">
        <v>8</v>
      </c>
      <c r="C26" s="29" t="s">
        <v>29</v>
      </c>
      <c r="D26" s="30" t="s">
        <v>30</v>
      </c>
      <c r="E26" s="31" t="s">
        <v>50</v>
      </c>
      <c r="F26" s="31" t="s">
        <v>31</v>
      </c>
      <c r="G26" s="31" t="s">
        <v>49</v>
      </c>
      <c r="H26" s="32"/>
    </row>
    <row r="27" spans="2:8" ht="6.95" customHeight="1">
      <c r="B27" s="16"/>
      <c r="C27" s="16"/>
      <c r="D27" s="16"/>
      <c r="E27" s="17"/>
      <c r="F27" s="17"/>
      <c r="G27" s="18"/>
      <c r="H27" s="17"/>
    </row>
    <row r="28" spans="2:8" ht="15.75" customHeight="1">
      <c r="B28" s="11"/>
      <c r="C28" s="11"/>
      <c r="D28" s="11"/>
      <c r="E28"/>
      <c r="F28"/>
      <c r="G28"/>
      <c r="H28"/>
    </row>
    <row r="29" spans="2:8">
      <c r="B2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29" s="14"/>
      <c r="D29" s="14"/>
      <c r="E29" s="14"/>
      <c r="F29" s="14"/>
      <c r="G29" s="14"/>
      <c r="H29" s="14"/>
    </row>
    <row r="30" spans="2:8">
      <c r="B30" s="14"/>
      <c r="C30" s="14"/>
      <c r="D30" s="14"/>
      <c r="E30" s="14"/>
      <c r="F30" s="14"/>
      <c r="G30" s="14"/>
      <c r="H30" s="14"/>
    </row>
    <row r="31" spans="2:8" s="10" customFormat="1" ht="60" customHeight="1">
      <c r="B31" s="39" t="s">
        <v>12</v>
      </c>
      <c r="C31" s="39"/>
      <c r="D31" s="39"/>
      <c r="E31" s="39"/>
      <c r="F31" s="39"/>
      <c r="G31" s="39"/>
      <c r="H31" s="39"/>
    </row>
    <row r="32" spans="2:8">
      <c r="B32" s="14"/>
      <c r="C32" s="14"/>
      <c r="D32" s="14"/>
      <c r="E32" s="14"/>
      <c r="F32" s="14"/>
      <c r="G32" s="14"/>
      <c r="H32" s="14"/>
    </row>
    <row r="33" spans="2:8" ht="75" customHeight="1">
      <c r="B33" s="39" t="s">
        <v>13</v>
      </c>
      <c r="C33" s="39"/>
      <c r="D33" s="39"/>
      <c r="E33" s="39"/>
      <c r="F33" s="39"/>
      <c r="G33" s="39"/>
      <c r="H33" s="39"/>
    </row>
    <row r="34" spans="2:8">
      <c r="B34" s="12"/>
      <c r="C34" s="12"/>
      <c r="D34" s="12"/>
      <c r="E34" s="12"/>
      <c r="F34" s="12"/>
      <c r="G34" s="12"/>
      <c r="H34" s="12"/>
    </row>
    <row r="35" spans="2:8">
      <c r="B35" s="40" t="s">
        <v>14</v>
      </c>
      <c r="C35" s="40"/>
      <c r="D35" s="40"/>
      <c r="E35" s="40"/>
      <c r="F35" s="40"/>
      <c r="G35" s="40"/>
      <c r="H35" s="40"/>
    </row>
    <row r="36" spans="2:8">
      <c r="B36" s="14"/>
      <c r="C36" s="14"/>
      <c r="D36" s="14"/>
      <c r="E36" s="14"/>
      <c r="F36" s="14"/>
      <c r="G36" s="14"/>
      <c r="H36" s="14"/>
    </row>
    <row r="37" spans="2:8">
      <c r="B37" s="14" t="str">
        <f ca="1">CONCATENATE("©", YEAR(TODAY())&amp;" ", "Vishay Intertechnology, Inc. All Rights Reserved.")</f>
        <v>©2023 Vishay Intertechnology, Inc. All Rights Reserved.</v>
      </c>
      <c r="C37" s="14"/>
      <c r="D37" s="14"/>
      <c r="E37" s="14"/>
      <c r="F37" s="14"/>
      <c r="G37" s="14"/>
      <c r="H37" s="14"/>
    </row>
  </sheetData>
  <sheetProtection formatCells="0" formatColumns="0" formatRows="0" insertRows="0" deleteRows="0" selectLockedCells="1" sort="0" autoFilter="0"/>
  <mergeCells count="9">
    <mergeCell ref="B33:H33"/>
    <mergeCell ref="B35:H35"/>
    <mergeCell ref="B31:H31"/>
    <mergeCell ref="B12:F12"/>
    <mergeCell ref="E2:H3"/>
    <mergeCell ref="E5:G5"/>
    <mergeCell ref="E6:G6"/>
    <mergeCell ref="E7:G7"/>
    <mergeCell ref="E8:G8"/>
  </mergeCells>
  <phoneticPr fontId="32"/>
  <conditionalFormatting sqref="E8:E10">
    <cfRule type="cellIs" dxfId="14" priority="6" operator="notEqual">
      <formula>"none"</formula>
    </cfRule>
  </conditionalFormatting>
  <conditionalFormatting sqref="E15:E26">
    <cfRule type="expression" dxfId="13" priority="2">
      <formula>SEARCH("Option",INDIRECT("VSH_Solutions[@REFERENCE]"))</formula>
    </cfRule>
  </conditionalFormatting>
  <conditionalFormatting sqref="D15:D26">
    <cfRule type="expression" dxfId="12" priority="1">
      <formula>SEARCH("Option",INDIRECT("VSH_Solutions[@REFERENCE]"))</formula>
    </cfRule>
  </conditionalFormatting>
  <conditionalFormatting sqref="F15:G26">
    <cfRule type="expression" dxfId="11" priority="3">
      <formula>SEARCH("Option",INDIRECT("VSH_Solutions[@REFERENCE]"))</formula>
    </cfRule>
  </conditionalFormatting>
  <conditionalFormatting sqref="H15:H26">
    <cfRule type="expression" dxfId="10" priority="5">
      <formula>SEARCH("Option",INDIRECT("VSH_Solutions[@REFERENCE]"))</formula>
    </cfRule>
  </conditionalFormatting>
  <conditionalFormatting sqref="G15:G26">
    <cfRule type="duplicateValues" dxfId="9" priority="134"/>
  </conditionalFormatting>
  <hyperlinks>
    <hyperlink ref="E11" r:id="rId1" xr:uid="{769E700F-EC69-4B06-8E8F-EBC6B4BAA277}"/>
    <hyperlink ref="E9" r:id="rId2" xr:uid="{89E049FB-7D1E-4496-94BD-34EDBDEF16DB}"/>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