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D56C9885-C4C2-4B04-B1DC-14B0507C4962}"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BoM'!$B$1:$H$41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3" i="1" l="1"/>
  <c r="B41" i="1"/>
</calcChain>
</file>

<file path=xl/sharedStrings.xml><?xml version="1.0" encoding="utf-8"?>
<sst xmlns="http://schemas.openxmlformats.org/spreadsheetml/2006/main" count="95" uniqueCount="78">
  <si>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</si>
  <si>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</si>
  <si>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</si>
  <si>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</si>
  <si>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</si>
  <si>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</si>
  <si>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</si>
  <si>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</si>
  <si>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</si>
  <si>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</si>
  <si>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</si>
  <si>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</si>
  <si>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</si>
  <si>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</si>
  <si>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</si>
  <si>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</si>
  <si>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 C2</t>
  </si>
  <si>
    <t>CAPACITOR; SMT (1206); CERAMIC CHIP; 22UF; 10V; TOL=10%; TG=-55 DEGC TO +125 DEGC; TC=X7R</t>
  </si>
  <si>
    <t>MURATA</t>
  </si>
  <si>
    <t>L1</t>
  </si>
  <si>
    <t>INDUCTOR; SMT (0603); METAL; 1UH;
20%; 1.6A</t>
  </si>
  <si>
    <t>DFE18SAN1R0ME0</t>
  </si>
  <si>
    <t>L1A</t>
  </si>
  <si>
    <t>INDUCTOR; SMT (1008); METAL; 1UH;
20%; 3.3A</t>
  </si>
  <si>
    <t>DFE252012F-1R0M</t>
  </si>
  <si>
    <t>L1B</t>
  </si>
  <si>
    <t>INDUCTOR; SMT (0806); WIREWOUND CHIP; 1UH; TOL=+/-20%; 2.9A</t>
  </si>
  <si>
    <t>DFE201612E-1R0M</t>
  </si>
  <si>
    <t>R2</t>
  </si>
  <si>
    <t>RESISTOR; 0603; 768K OHM; 1%; 100PPM; 0.1W; THICK FILM</t>
  </si>
  <si>
    <t>R3</t>
  </si>
  <si>
    <t>RESISTOR; 0603; 324K OHM; 1%; 100PPM; 0.10W; THICK FILM</t>
  </si>
  <si>
    <t>R4</t>
  </si>
  <si>
    <t>RESISTOR; 0603; 56.2K OHM; 1%; 100PPM; 0.10W; METAL FILM</t>
  </si>
  <si>
    <t>VISHAY</t>
  </si>
  <si>
    <t>CRCW060356K2FKEA</t>
  </si>
  <si>
    <t>R5</t>
  </si>
  <si>
    <t>RESISTOR; 0603; 10K; 1%; 100PPM; 0.10W; THICK FILM</t>
  </si>
  <si>
    <t>CRCW060310K0FKEA</t>
  </si>
  <si>
    <t>R6</t>
  </si>
  <si>
    <t>RESISTOR; 0402; 0 OHM; 0%; JUMPER;
0.10W; THICK FILM</t>
  </si>
  <si>
    <t>PANASONIC</t>
  </si>
  <si>
    <t>ERJ-2GE0R00</t>
  </si>
  <si>
    <t>1</t>
  </si>
  <si>
    <t>U1</t>
  </si>
  <si>
    <t>IC, Boost Switching Regulator, Adjustable, 1 Output, 850mA 8-WFDFN Exposed Pad</t>
  </si>
  <si>
    <t>MAXIM</t>
  </si>
  <si>
    <t>MAX17227AATA+</t>
  </si>
  <si>
    <t>MAX17227A</t>
  </si>
  <si>
    <t>400mV to 5.5V Input, 2A nanoPower Boost Converter with Short-Circuit Protection and True Shutdown</t>
  </si>
  <si>
    <t>CRCW0603768KFKEA</t>
  </si>
  <si>
    <t>CRCW0603324KFKEA</t>
  </si>
  <si>
    <t>Option</t>
  </si>
  <si>
    <t>CAP MLCC 22µF ±10% 10V X7R 1206 SMD</t>
  </si>
  <si>
    <t>VJ1206Y226KXQTW1BC</t>
  </si>
  <si>
    <t xml:space="preserve">VJ….W1BC Basic Commodity Series  </t>
  </si>
  <si>
    <t>GRM31CR71A226KE15</t>
  </si>
  <si>
    <t>CAP Polymer 22µF ±20% 6.3V A-case 3216-18 105°C</t>
  </si>
  <si>
    <t>T55A226M6R3C0200</t>
  </si>
  <si>
    <t>vPolyTan, Molded, High Performance SMD 1206</t>
  </si>
  <si>
    <t>IND 1µH ±20% 2.3A Isat 2A Idc 95mΩ SMD 125°C</t>
  </si>
  <si>
    <t>IHHP0603ZHER1R0M01</t>
  </si>
  <si>
    <t>Low Profile, High Current, Shielded (1.6mm x 0.8mm x 0.80mm)</t>
  </si>
  <si>
    <t>IND 1µH ±20% 3.9A Isat 3.1A Idc 40mΩ SMD 125°C</t>
  </si>
  <si>
    <t>IHHP1008ABER1R0M01</t>
  </si>
  <si>
    <t>Low Profile, High Current, Shielded (2.5mm x 2.0mm x 1.20mm)</t>
  </si>
  <si>
    <t>IND 1µH ±20% 3.34A Isat 2.7A Idc 48mΩ SMD 125°C</t>
  </si>
  <si>
    <t>IHHP0806ABER1R0M01</t>
  </si>
  <si>
    <t>Low Profile, High Current, Shielded (2.0mm x 1.6mm x 1.20mm)</t>
  </si>
  <si>
    <t>RES 0Ω JUMPER 1/16W 0402 JUMPER SMD Thick Film</t>
  </si>
  <si>
    <t>CRCW04020000Z0ED</t>
  </si>
  <si>
    <t>CRCW e3 Standard Chip Resistor AEC-Q200</t>
  </si>
  <si>
    <t>リファレンス回路リンク</t>
  </si>
  <si>
    <t>リファレンス回路掲載ページ</t>
  </si>
  <si>
    <t>ネクスティ問合せ</t>
  </si>
  <si>
    <t>https://www.e-nexty.com/inquiries/new</t>
  </si>
  <si>
    <t>https://www.analog.com/media/en/technical-documentation/data-sheets/MAX17227AEVK-WLP.pdf</t>
    <phoneticPr fontId="32"/>
  </si>
  <si>
    <t>P3.P4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</si>
</sst>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33" borderId="0" xfId="0" applyFont="1" applyFill="1" applyAlignment="1" applyProtection="1">
      <alignment vertical="center"/>
      <protection locked="0"/>
    </xf>
    <xf numFmtId="0" fontId="30" fillId="0" borderId="0" xfId="0" applyFont="1" applyAlignment="1" applyProtection="1">
      <alignment vertical="center"/>
      <protection locked="0"/>
    </xf>
    <xf numFmtId="0" fontId="3"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4</xdr:col>
      <xdr:colOff>425143</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0" totalsRowShown="0" headerRowDxfId="8" dataDxfId="7">
  <autoFilter ref="B14:H30" xr:uid="{91076B85-A8FA-4C31-917D-F9EBE5E1A5F0}"/>
  <sortState xmlns:xlrd2="http://schemas.microsoft.com/office/spreadsheetml/2017/richdata2" ref="B15:H30">
    <sortCondition ref="D15:D30"/>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227AEVK-WLP.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H41"/>
  <sheetViews>
    <sheetView showGridLines="0" tabSelected="1" topLeftCell="D1" zoomScaleNormal="100" workbookViewId="0">
      <selection activeCell="D5" sqref="D5:G5"/>
    </sheetView>
  </sheetViews>
  <sheetFormatPr defaultColWidth="9.125" defaultRowHeight="13.5"/>
  <cols>
    <col min="1" max="1" width="4.125" style="2" hidden="1" customWidth="1"/>
    <col min="2" max="3" width="7.75" style="1" hidden="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48</v>
      </c>
      <c r="F6" s="42"/>
      <c r="G6" s="42"/>
      <c r="H6" s="6"/>
    </row>
    <row r="7" spans="2:8" ht="15" customHeight="1">
      <c r="B7" s="7"/>
      <c r="C7" s="7"/>
      <c r="D7" s="5" t="s">
        <v>8</v>
      </c>
      <c r="E7" s="41" t="s">
        <v>49</v>
      </c>
      <c r="F7" s="41"/>
      <c r="G7" s="41"/>
      <c r="H7" s="7"/>
    </row>
    <row r="8" spans="2:8" ht="15" customHeight="1">
      <c r="B8" s="7"/>
      <c r="C8" s="7"/>
      <c r="D8" s="5" t="s">
        <v>11</v>
      </c>
      <c r="E8" s="43" t="s">
        <v>10</v>
      </c>
      <c r="F8" s="43"/>
      <c r="G8" s="43"/>
      <c r="H8" s="7"/>
    </row>
    <row r="9" spans="2:8" ht="15" customHeight="1">
      <c r="B9" s="7"/>
      <c r="C9" s="7"/>
      <c r="D9" s="5" t="s">
        <v>72</v>
      </c>
      <c r="E9" s="36" t="s">
        <v>76</v>
      </c>
      <c r="F9" s="27"/>
      <c r="G9" s="27"/>
      <c r="H9" s="7"/>
    </row>
    <row r="10" spans="2:8" ht="15" customHeight="1">
      <c r="B10" s="7"/>
      <c r="C10" s="7"/>
      <c r="D10" s="5" t="s">
        <v>73</v>
      </c>
      <c r="E10" s="27" t="s">
        <v>77</v>
      </c>
      <c r="F10" s="27"/>
      <c r="G10" s="27"/>
      <c r="H10" s="7"/>
    </row>
    <row r="11" spans="2:8" ht="15" customHeight="1">
      <c r="B11" s="7"/>
      <c r="C11" s="7"/>
      <c r="D11" s="5" t="s">
        <v>74</v>
      </c>
      <c r="E11" s="36" t="s">
        <v>75</v>
      </c>
      <c r="F11" s="27"/>
      <c r="G11" s="27"/>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5" t="s">
        <v>16</v>
      </c>
      <c r="E15" s="22" t="s">
        <v>17</v>
      </c>
      <c r="F15" s="22" t="s">
        <v>18</v>
      </c>
      <c r="G15" s="22" t="s">
        <v>56</v>
      </c>
      <c r="H15" s="23"/>
    </row>
    <row r="16" spans="2:8">
      <c r="B16" s="21"/>
      <c r="C16" s="21"/>
      <c r="D16" s="21" t="s">
        <v>52</v>
      </c>
      <c r="E16" s="22" t="s">
        <v>53</v>
      </c>
      <c r="F16" s="22" t="s">
        <v>34</v>
      </c>
      <c r="G16" s="22" t="s">
        <v>54</v>
      </c>
      <c r="H16" s="23" t="s">
        <v>55</v>
      </c>
    </row>
    <row r="17" spans="2:8">
      <c r="B17" s="21"/>
      <c r="C17" s="21"/>
      <c r="D17" s="21" t="s">
        <v>52</v>
      </c>
      <c r="E17" s="22" t="s">
        <v>57</v>
      </c>
      <c r="F17" s="22" t="s">
        <v>34</v>
      </c>
      <c r="G17" s="22" t="s">
        <v>58</v>
      </c>
      <c r="H17" s="23" t="s">
        <v>59</v>
      </c>
    </row>
    <row r="18" spans="2:8" ht="15" customHeight="1">
      <c r="B18" s="19">
        <v>2</v>
      </c>
      <c r="C18" s="19">
        <v>1</v>
      </c>
      <c r="D18" s="26" t="s">
        <v>19</v>
      </c>
      <c r="E18" s="20" t="s">
        <v>20</v>
      </c>
      <c r="F18" s="20" t="s">
        <v>18</v>
      </c>
      <c r="G18" s="20" t="s">
        <v>21</v>
      </c>
      <c r="H18" s="24"/>
    </row>
    <row r="19" spans="2:8" ht="15" customHeight="1">
      <c r="B19" s="19"/>
      <c r="C19" s="19"/>
      <c r="D19" s="19" t="s">
        <v>52</v>
      </c>
      <c r="E19" s="20" t="s">
        <v>60</v>
      </c>
      <c r="F19" s="20" t="s">
        <v>34</v>
      </c>
      <c r="G19" s="20" t="s">
        <v>61</v>
      </c>
      <c r="H19" s="24" t="s">
        <v>62</v>
      </c>
    </row>
    <row r="20" spans="2:8">
      <c r="B20" s="21">
        <v>3</v>
      </c>
      <c r="C20" s="21">
        <v>1</v>
      </c>
      <c r="D20" s="25" t="s">
        <v>22</v>
      </c>
      <c r="E20" s="22" t="s">
        <v>23</v>
      </c>
      <c r="F20" s="22" t="s">
        <v>18</v>
      </c>
      <c r="G20" s="22" t="s">
        <v>24</v>
      </c>
      <c r="H20" s="23"/>
    </row>
    <row r="21" spans="2:8">
      <c r="B21" s="21"/>
      <c r="C21" s="21"/>
      <c r="D21" s="21" t="s">
        <v>52</v>
      </c>
      <c r="E21" s="22" t="s">
        <v>63</v>
      </c>
      <c r="F21" s="22" t="s">
        <v>34</v>
      </c>
      <c r="G21" s="22" t="s">
        <v>64</v>
      </c>
      <c r="H21" s="23" t="s">
        <v>65</v>
      </c>
    </row>
    <row r="22" spans="2:8" ht="15" customHeight="1">
      <c r="B22" s="19">
        <v>4</v>
      </c>
      <c r="C22" s="19">
        <v>1</v>
      </c>
      <c r="D22" s="26" t="s">
        <v>25</v>
      </c>
      <c r="E22" s="20" t="s">
        <v>26</v>
      </c>
      <c r="F22" s="20" t="s">
        <v>18</v>
      </c>
      <c r="G22" s="20" t="s">
        <v>27</v>
      </c>
      <c r="H22" s="24"/>
    </row>
    <row r="23" spans="2:8" ht="15" customHeight="1">
      <c r="B23" s="19"/>
      <c r="C23" s="19"/>
      <c r="D23" s="19" t="s">
        <v>52</v>
      </c>
      <c r="E23" s="20" t="s">
        <v>66</v>
      </c>
      <c r="F23" s="20" t="s">
        <v>34</v>
      </c>
      <c r="G23" s="20" t="s">
        <v>67</v>
      </c>
      <c r="H23" s="24" t="s">
        <v>68</v>
      </c>
    </row>
    <row r="24" spans="2:8">
      <c r="B24" s="21">
        <v>5</v>
      </c>
      <c r="C24" s="21">
        <v>1</v>
      </c>
      <c r="D24" s="32" t="s">
        <v>28</v>
      </c>
      <c r="E24" s="28" t="s">
        <v>29</v>
      </c>
      <c r="F24" s="34" t="s">
        <v>34</v>
      </c>
      <c r="G24" s="34" t="s">
        <v>50</v>
      </c>
      <c r="H24" s="29"/>
    </row>
    <row r="25" spans="2:8" ht="15" customHeight="1">
      <c r="B25" s="19">
        <v>6</v>
      </c>
      <c r="C25" s="19">
        <v>1</v>
      </c>
      <c r="D25" s="33" t="s">
        <v>30</v>
      </c>
      <c r="E25" s="30" t="s">
        <v>31</v>
      </c>
      <c r="F25" s="35" t="s">
        <v>34</v>
      </c>
      <c r="G25" s="35" t="s">
        <v>51</v>
      </c>
      <c r="H25" s="31"/>
    </row>
    <row r="26" spans="2:8">
      <c r="B26" s="21">
        <v>7</v>
      </c>
      <c r="C26" s="21">
        <v>1</v>
      </c>
      <c r="D26" s="32" t="s">
        <v>32</v>
      </c>
      <c r="E26" s="28" t="s">
        <v>33</v>
      </c>
      <c r="F26" s="34" t="s">
        <v>34</v>
      </c>
      <c r="G26" s="34" t="s">
        <v>35</v>
      </c>
      <c r="H26" s="29"/>
    </row>
    <row r="27" spans="2:8" ht="15" customHeight="1">
      <c r="B27" s="19">
        <v>8</v>
      </c>
      <c r="C27" s="19">
        <v>1</v>
      </c>
      <c r="D27" s="33" t="s">
        <v>36</v>
      </c>
      <c r="E27" s="30" t="s">
        <v>37</v>
      </c>
      <c r="F27" s="35" t="s">
        <v>34</v>
      </c>
      <c r="G27" s="35" t="s">
        <v>38</v>
      </c>
      <c r="H27" s="31"/>
    </row>
    <row r="28" spans="2:8">
      <c r="B28" s="21">
        <v>9</v>
      </c>
      <c r="C28" s="21">
        <v>1</v>
      </c>
      <c r="D28" s="25" t="s">
        <v>39</v>
      </c>
      <c r="E28" s="22" t="s">
        <v>40</v>
      </c>
      <c r="F28" s="22" t="s">
        <v>41</v>
      </c>
      <c r="G28" s="22" t="s">
        <v>42</v>
      </c>
      <c r="H28" s="23"/>
    </row>
    <row r="29" spans="2:8">
      <c r="B29" s="21"/>
      <c r="C29" s="21"/>
      <c r="D29" s="21" t="s">
        <v>52</v>
      </c>
      <c r="E29" s="22" t="s">
        <v>69</v>
      </c>
      <c r="F29" s="22" t="s">
        <v>34</v>
      </c>
      <c r="G29" s="22" t="s">
        <v>70</v>
      </c>
      <c r="H29" s="23" t="s">
        <v>71</v>
      </c>
    </row>
    <row r="30" spans="2:8">
      <c r="B30" s="19">
        <v>10</v>
      </c>
      <c r="C30" s="19" t="s">
        <v>43</v>
      </c>
      <c r="D30" s="26" t="s">
        <v>44</v>
      </c>
      <c r="E30" s="20" t="s">
        <v>45</v>
      </c>
      <c r="F30" s="20" t="s">
        <v>46</v>
      </c>
      <c r="G30" s="20" t="s">
        <v>47</v>
      </c>
      <c r="H30" s="24"/>
    </row>
    <row r="31" spans="2:8" ht="6.95" customHeight="1">
      <c r="B31" s="16"/>
      <c r="C31" s="16"/>
      <c r="D31" s="16"/>
      <c r="E31" s="17"/>
      <c r="F31" s="17"/>
      <c r="G31" s="18"/>
      <c r="H31" s="17"/>
    </row>
    <row r="32" spans="2:8" ht="15.75" customHeight="1">
      <c r="B32" s="11"/>
      <c r="C32" s="11"/>
      <c r="D32" s="11"/>
      <c r="E32"/>
      <c r="F32"/>
      <c r="G32"/>
      <c r="H32"/>
    </row>
    <row r="33" spans="2:8">
      <c r="B3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3" s="14"/>
      <c r="D33" s="14"/>
      <c r="E33" s="14"/>
      <c r="F33" s="14"/>
      <c r="G33" s="14"/>
      <c r="H33" s="14"/>
    </row>
    <row r="34" spans="2:8">
      <c r="B34" s="14"/>
      <c r="C34" s="14"/>
      <c r="D34" s="14"/>
      <c r="E34" s="14"/>
      <c r="F34" s="14"/>
      <c r="G34" s="14"/>
      <c r="H34" s="14"/>
    </row>
    <row r="35" spans="2:8" s="10" customFormat="1" ht="60" customHeight="1">
      <c r="B35" s="37" t="s">
        <v>12</v>
      </c>
      <c r="C35" s="37"/>
      <c r="D35" s="37"/>
      <c r="E35" s="37"/>
      <c r="F35" s="37"/>
      <c r="G35" s="37"/>
      <c r="H35" s="37"/>
    </row>
    <row r="36" spans="2:8">
      <c r="B36" s="14"/>
      <c r="C36" s="14"/>
      <c r="D36" s="14"/>
      <c r="E36" s="14"/>
      <c r="F36" s="14"/>
      <c r="G36" s="14"/>
      <c r="H36" s="14"/>
    </row>
    <row r="37" spans="2:8" ht="75" customHeight="1">
      <c r="B37" s="37" t="s">
        <v>13</v>
      </c>
      <c r="C37" s="37"/>
      <c r="D37" s="37"/>
      <c r="E37" s="37"/>
      <c r="F37" s="37"/>
      <c r="G37" s="37"/>
      <c r="H37" s="37"/>
    </row>
    <row r="38" spans="2:8">
      <c r="B38" s="12"/>
      <c r="C38" s="12"/>
      <c r="D38" s="12"/>
      <c r="E38" s="12"/>
      <c r="F38" s="12"/>
      <c r="G38" s="12"/>
      <c r="H38" s="12"/>
    </row>
    <row r="39" spans="2:8">
      <c r="B39" s="38" t="s">
        <v>14</v>
      </c>
      <c r="C39" s="38"/>
      <c r="D39" s="38"/>
      <c r="E39" s="38"/>
      <c r="F39" s="38"/>
      <c r="G39" s="38"/>
      <c r="H39" s="38"/>
    </row>
    <row r="40" spans="2:8">
      <c r="B40" s="14"/>
      <c r="C40" s="14"/>
      <c r="D40" s="14"/>
      <c r="E40" s="14"/>
      <c r="F40" s="14"/>
      <c r="G40" s="14"/>
      <c r="H40" s="14"/>
    </row>
    <row r="41" spans="2:8">
      <c r="B41" s="14" t="str">
        <f ca="1">CONCATENATE("©", YEAR(TODAY())&amp;" ", "Vishay Intertechnology, Inc. All Rights Reserved.")</f>
        <v>©2023 Vishay Intertechnology, Inc. All Rights Reserved.</v>
      </c>
      <c r="C41" s="14"/>
      <c r="D41" s="14"/>
      <c r="E41" s="14"/>
      <c r="F41" s="14"/>
      <c r="G41" s="14"/>
      <c r="H41" s="14"/>
    </row>
  </sheetData>
  <sheetProtection formatCells="0" formatColumns="0" formatRows="0" insertRows="0" deleteRows="0" selectLockedCells="1" sort="0" autoFilter="0"/>
  <mergeCells count="9">
    <mergeCell ref="B37:H37"/>
    <mergeCell ref="B39:H39"/>
    <mergeCell ref="B35:H35"/>
    <mergeCell ref="B12:F12"/>
    <mergeCell ref="E2:H3"/>
    <mergeCell ref="E5:G5"/>
    <mergeCell ref="E6:G6"/>
    <mergeCell ref="E7:G7"/>
    <mergeCell ref="E8:G8"/>
  </mergeCells>
  <phoneticPr fontId="32"/>
  <conditionalFormatting sqref="E8:E10">
    <cfRule type="cellIs" dxfId="14" priority="6" operator="notEqual">
      <formula>"none"</formula>
    </cfRule>
  </conditionalFormatting>
  <conditionalFormatting sqref="E15:E30">
    <cfRule type="expression" dxfId="13" priority="2">
      <formula>SEARCH("Option",INDIRECT("VSH_Solutions[@REFERENCE]"))</formula>
    </cfRule>
  </conditionalFormatting>
  <conditionalFormatting sqref="D15:D30">
    <cfRule type="expression" dxfId="12" priority="1">
      <formula>SEARCH("Option",INDIRECT("VSH_Solutions[@REFERENCE]"))</formula>
    </cfRule>
  </conditionalFormatting>
  <conditionalFormatting sqref="F15:G30">
    <cfRule type="expression" dxfId="11" priority="3">
      <formula>SEARCH("Option",INDIRECT("VSH_Solutions[@REFERENCE]"))</formula>
    </cfRule>
  </conditionalFormatting>
  <conditionalFormatting sqref="H15:H30">
    <cfRule type="expression" dxfId="10" priority="5">
      <formula>SEARCH("Option",INDIRECT("VSH_Solutions[@REFERENCE]"))</formula>
    </cfRule>
  </conditionalFormatting>
  <conditionalFormatting sqref="G15:G30">
    <cfRule type="duplicateValues" dxfId="9" priority="116"/>
  </conditionalFormatting>
  <hyperlinks>
    <hyperlink ref="E11" r:id="rId1" xr:uid="{0DA3E1A0-CFCF-4591-8D85-A0EE4FE9826C}"/>
    <hyperlink ref="E9" r:id="rId2" xr:uid="{E78058B9-E179-4F58-B6A6-A9DAEE760B66}"/>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