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2333FF-2143-4052-8EF9-A45EBBB0FB2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2" i="1" s="1"/>
  <c r="B23" i="1" s="1"/>
  <c r="B25" i="1" s="1"/>
  <c r="B26" i="1" s="1"/>
  <c r="B27" i="1" s="1"/>
  <c r="B28" i="1" s="1"/>
  <c r="B29" i="1" s="1"/>
  <c r="B30" i="1" s="1"/>
  <c r="B31" i="1" s="1"/>
  <c r="B32" i="1" s="1"/>
  <c r="B33" i="1" s="1"/>
  <c r="B36" i="1" l="1"/>
</calcChain>
</file>

<file path=xl/sharedStrings.xml><?xml version="1.0" encoding="utf-8"?>
<sst xmlns="http://schemas.openxmlformats.org/spreadsheetml/2006/main" count="69" uniqueCount="65">
  <si>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</si>
  <si>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</si>
  <si>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</si>
  <si>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</si>
  <si>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</si>
  <si>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</si>
  <si>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</si>
  <si>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</si>
  <si>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</si>
  <si>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</si>
  <si>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</si>
  <si>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</si>
  <si>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MAX16832</t>
  </si>
  <si>
    <t>6.5 - 65V LED Driver IC Step-Down (Buck) PWM Dimming 700mA</t>
  </si>
  <si>
    <t>1µF ±10%, 100V X7R ceramic capacitor (1210)</t>
  </si>
  <si>
    <t>0.01µF ±10%, 50V X7R ceramic capacitor (0603)</t>
  </si>
  <si>
    <t>100V, 2A Schottky rectifier (SMA)</t>
  </si>
  <si>
    <t>0-224KLB</t>
  </si>
  <si>
    <t>C1</t>
  </si>
  <si>
    <t>C2</t>
  </si>
  <si>
    <t>C3</t>
  </si>
  <si>
    <t>Not installed, ceramic capacitor (1210)</t>
  </si>
  <si>
    <t>D1</t>
  </si>
  <si>
    <t>JU1, JU2</t>
  </si>
  <si>
    <t>2-pin headers</t>
  </si>
  <si>
    <t>L1</t>
  </si>
  <si>
    <t>0.300Ω ±1%, 0.5W sense resistor (1206)</t>
  </si>
  <si>
    <t>(8 SO-EP*)</t>
  </si>
  <si>
    <t>R2</t>
  </si>
  <si>
    <t>R3</t>
  </si>
  <si>
    <t>R4</t>
  </si>
  <si>
    <t>TP1</t>
  </si>
  <si>
    <t>PC mini red test point</t>
  </si>
  <si>
    <t>TP2</t>
  </si>
  <si>
    <t>PC mini black test point</t>
  </si>
  <si>
    <t>Step-down HB LED driver</t>
  </si>
  <si>
    <t>U1</t>
  </si>
  <si>
    <t>—</t>
  </si>
  <si>
    <t>Shunts (JU1, JU2)</t>
  </si>
  <si>
    <t>PCB: MAX16832C Evaluation Kit+</t>
  </si>
  <si>
    <t>100kΩ ±10% potentiometer</t>
  </si>
  <si>
    <t>20kΩ ±5% resistor (0805)</t>
  </si>
  <si>
    <t>100kΩ ±5% resistor (0805)</t>
  </si>
  <si>
    <t>GRM32CR72A105K</t>
  </si>
  <si>
    <t xml:space="preserve">Murata </t>
  </si>
  <si>
    <t>GRM188R71H103K</t>
  </si>
  <si>
    <t>CMSH2-100M</t>
  </si>
  <si>
    <t xml:space="preserve">Central Semi </t>
  </si>
  <si>
    <t>220µH, 1.28A inductor</t>
  </si>
  <si>
    <t xml:space="preserve">IRC </t>
  </si>
  <si>
    <t>LRC-LRF1206LF-01-R300-F</t>
  </si>
  <si>
    <t>MAX16832CASA+</t>
  </si>
  <si>
    <t xml:space="preserve">Maxim </t>
  </si>
  <si>
    <t>VSS8D2M10HM3/H</t>
  </si>
  <si>
    <t>Vishay</t>
  </si>
  <si>
    <t>option</t>
  </si>
  <si>
    <t>100V 2A TMBS SCHOTTKY SLIMSMA AECQ</t>
  </si>
  <si>
    <t>WSL2512R3000FEA</t>
  </si>
  <si>
    <t>RES 0.3 OHM 1% 1W 2512 AECQ</t>
  </si>
  <si>
    <t>リファレンス回路リンク</t>
  </si>
  <si>
    <t>リファレンス回路掲載ページ</t>
  </si>
  <si>
    <t>ネクスティ問合せ</t>
  </si>
  <si>
    <t>https://www.e-nexty.com/inquiries/new</t>
  </si>
  <si>
    <t>https://www.analog.com/media/en/technical-documentation/data-sheets/MAX16832CEVKIT.pdf</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</si>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</sst>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7" fillId="0" borderId="0" xfId="0" applyFont="1" applyAlignment="1">
      <alignment horizontal="left"/>
    </xf>
    <xf numFmtId="0" fontId="27" fillId="2" borderId="0" xfId="0" applyFont="1" applyFill="1" applyAlignment="1">
      <alignment horizontal="left"/>
    </xf>
    <xf numFmtId="0" fontId="27" fillId="2" borderId="0" xfId="0" applyFont="1" applyFill="1" applyAlignment="1">
      <alignment wrapText="1"/>
    </xf>
    <xf numFmtId="0" fontId="27" fillId="0" borderId="0" xfId="0" applyFont="1" applyAlignment="1">
      <alignment wrapText="1"/>
    </xf>
    <xf numFmtId="0" fontId="28" fillId="0" borderId="0" xfId="0" applyFont="1" applyAlignment="1">
      <alignment wrapText="1"/>
    </xf>
    <xf numFmtId="0" fontId="29" fillId="0" borderId="0" xfId="0" applyFont="1" applyAlignment="1">
      <alignment horizontal="center"/>
    </xf>
    <xf numFmtId="0" fontId="4" fillId="0" borderId="0" xfId="0" applyFont="1"/>
    <xf numFmtId="0" fontId="4" fillId="0" borderId="0" xfId="0" applyFont="1" applyAlignment="1">
      <alignment horizontal="left"/>
    </xf>
    <xf numFmtId="0" fontId="29"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6832C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59</v>
      </c>
      <c r="E9" s="41" t="s">
        <v>63</v>
      </c>
      <c r="F9" s="15"/>
      <c r="G9" s="15"/>
      <c r="H9" s="15"/>
    </row>
    <row r="10" spans="2:8" ht="15" customHeight="1">
      <c r="B10" s="15"/>
      <c r="C10" s="15"/>
      <c r="D10" s="19" t="s">
        <v>60</v>
      </c>
      <c r="E10" s="42" t="s">
        <v>64</v>
      </c>
      <c r="F10" s="15"/>
      <c r="G10" s="15"/>
      <c r="H10" s="15"/>
    </row>
    <row r="11" spans="2:8" ht="15" customHeight="1">
      <c r="B11" s="15"/>
      <c r="C11" s="15"/>
      <c r="D11" s="19" t="s">
        <v>61</v>
      </c>
      <c r="E11" s="36" t="s">
        <v>62</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20">
        <v>1</v>
      </c>
      <c r="D16" s="20" t="s">
        <v>18</v>
      </c>
      <c r="E16" s="26" t="s">
        <v>14</v>
      </c>
      <c r="F16" s="21" t="s">
        <v>44</v>
      </c>
      <c r="G16" s="21" t="s">
        <v>43</v>
      </c>
      <c r="H16" s="21"/>
    </row>
    <row r="17" spans="2:8">
      <c r="B17" s="5">
        <f>B16+1</f>
        <v>2</v>
      </c>
      <c r="C17" s="22">
        <v>1</v>
      </c>
      <c r="D17" s="22" t="s">
        <v>19</v>
      </c>
      <c r="E17" s="27" t="s">
        <v>15</v>
      </c>
      <c r="F17" s="23" t="s">
        <v>44</v>
      </c>
      <c r="G17" s="24" t="s">
        <v>45</v>
      </c>
      <c r="H17" s="23"/>
    </row>
    <row r="18" spans="2:8">
      <c r="B18" s="4">
        <f t="shared" ref="B18:B33" si="0">B17+1</f>
        <v>3</v>
      </c>
      <c r="C18" s="20">
        <v>0</v>
      </c>
      <c r="D18" s="20" t="s">
        <v>20</v>
      </c>
      <c r="E18" s="21" t="s">
        <v>21</v>
      </c>
      <c r="F18" s="21"/>
      <c r="G18" s="25"/>
      <c r="H18" s="21"/>
    </row>
    <row r="19" spans="2:8">
      <c r="B19" s="5">
        <f t="shared" si="0"/>
        <v>4</v>
      </c>
      <c r="C19" s="22">
        <v>1</v>
      </c>
      <c r="D19" s="22" t="s">
        <v>22</v>
      </c>
      <c r="E19" s="27" t="s">
        <v>16</v>
      </c>
      <c r="F19" s="23" t="s">
        <v>47</v>
      </c>
      <c r="G19" s="24" t="s">
        <v>46</v>
      </c>
      <c r="H19" s="23"/>
    </row>
    <row r="20" spans="2:8">
      <c r="B20" s="5"/>
      <c r="C20" s="22"/>
      <c r="D20" s="29" t="s">
        <v>55</v>
      </c>
      <c r="E20" s="28" t="s">
        <v>56</v>
      </c>
      <c r="F20" s="30" t="s">
        <v>54</v>
      </c>
      <c r="G20" s="31" t="s">
        <v>53</v>
      </c>
      <c r="H20" s="23"/>
    </row>
    <row r="21" spans="2:8">
      <c r="B21" s="4">
        <f>B19+1</f>
        <v>5</v>
      </c>
      <c r="C21" s="20">
        <v>2</v>
      </c>
      <c r="D21" s="20" t="s">
        <v>23</v>
      </c>
      <c r="E21" s="21" t="s">
        <v>24</v>
      </c>
      <c r="F21" s="21"/>
      <c r="G21" s="25"/>
      <c r="H21" s="21"/>
    </row>
    <row r="22" spans="2:8">
      <c r="B22" s="5">
        <f t="shared" si="0"/>
        <v>6</v>
      </c>
      <c r="C22" s="22">
        <v>1</v>
      </c>
      <c r="D22" s="22" t="s">
        <v>25</v>
      </c>
      <c r="E22" s="27" t="s">
        <v>48</v>
      </c>
      <c r="F22" s="23"/>
      <c r="G22" s="24" t="s">
        <v>17</v>
      </c>
      <c r="H22" s="23"/>
    </row>
    <row r="23" spans="2:8">
      <c r="B23" s="4">
        <f>B22+1</f>
        <v>7</v>
      </c>
      <c r="C23" s="20">
        <v>1</v>
      </c>
      <c r="D23" s="20"/>
      <c r="E23" s="21" t="s">
        <v>26</v>
      </c>
      <c r="F23" s="21" t="s">
        <v>49</v>
      </c>
      <c r="G23" s="25" t="s">
        <v>50</v>
      </c>
      <c r="H23" s="21"/>
    </row>
    <row r="24" spans="2:8">
      <c r="B24" s="4"/>
      <c r="C24" s="20"/>
      <c r="D24" s="32" t="s">
        <v>55</v>
      </c>
      <c r="E24" s="33" t="s">
        <v>58</v>
      </c>
      <c r="F24" s="34" t="s">
        <v>54</v>
      </c>
      <c r="G24" s="35" t="s">
        <v>57</v>
      </c>
      <c r="H24" s="21"/>
    </row>
    <row r="25" spans="2:8">
      <c r="B25" s="5">
        <f>B23+1</f>
        <v>8</v>
      </c>
      <c r="C25" s="22">
        <v>1</v>
      </c>
      <c r="D25" s="22" t="s">
        <v>28</v>
      </c>
      <c r="E25" s="23" t="s">
        <v>40</v>
      </c>
      <c r="F25" s="23"/>
      <c r="G25" s="23"/>
      <c r="H25" s="23"/>
    </row>
    <row r="26" spans="2:8">
      <c r="B26" s="4">
        <f t="shared" si="0"/>
        <v>9</v>
      </c>
      <c r="C26" s="20">
        <v>1</v>
      </c>
      <c r="D26" s="20" t="s">
        <v>29</v>
      </c>
      <c r="E26" s="21" t="s">
        <v>41</v>
      </c>
      <c r="F26" s="21"/>
      <c r="G26" s="21"/>
      <c r="H26" s="21"/>
    </row>
    <row r="27" spans="2:8">
      <c r="B27" s="5">
        <f t="shared" si="0"/>
        <v>10</v>
      </c>
      <c r="C27" s="22">
        <v>1</v>
      </c>
      <c r="D27" s="22" t="s">
        <v>30</v>
      </c>
      <c r="E27" s="23" t="s">
        <v>42</v>
      </c>
      <c r="F27" s="23"/>
      <c r="G27" s="24"/>
      <c r="H27" s="23"/>
    </row>
    <row r="28" spans="2:8">
      <c r="B28" s="4">
        <f t="shared" si="0"/>
        <v>11</v>
      </c>
      <c r="C28" s="20">
        <v>1</v>
      </c>
      <c r="D28" s="20" t="s">
        <v>31</v>
      </c>
      <c r="E28" s="21" t="s">
        <v>32</v>
      </c>
      <c r="F28" s="21"/>
      <c r="G28" s="25"/>
      <c r="H28" s="21"/>
    </row>
    <row r="29" spans="2:8">
      <c r="B29" s="5">
        <f t="shared" si="0"/>
        <v>12</v>
      </c>
      <c r="C29" s="22">
        <v>1</v>
      </c>
      <c r="D29" s="22" t="s">
        <v>33</v>
      </c>
      <c r="E29" s="23" t="s">
        <v>34</v>
      </c>
      <c r="F29" s="23"/>
      <c r="G29" s="24"/>
      <c r="H29" s="23"/>
    </row>
    <row r="30" spans="2:8">
      <c r="B30" s="4">
        <f t="shared" si="0"/>
        <v>13</v>
      </c>
      <c r="C30" s="20"/>
      <c r="D30" s="20"/>
      <c r="E30" s="21" t="s">
        <v>35</v>
      </c>
      <c r="F30" s="21"/>
      <c r="G30" s="25"/>
      <c r="H30" s="21"/>
    </row>
    <row r="31" spans="2:8">
      <c r="B31" s="5">
        <f t="shared" si="0"/>
        <v>14</v>
      </c>
      <c r="C31" s="22">
        <v>1</v>
      </c>
      <c r="D31" s="22" t="s">
        <v>36</v>
      </c>
      <c r="E31" s="27" t="s">
        <v>27</v>
      </c>
      <c r="F31" s="23" t="s">
        <v>52</v>
      </c>
      <c r="G31" s="24" t="s">
        <v>51</v>
      </c>
      <c r="H31" s="23"/>
    </row>
    <row r="32" spans="2:8">
      <c r="B32" s="4">
        <f t="shared" si="0"/>
        <v>15</v>
      </c>
      <c r="C32" s="20">
        <v>2</v>
      </c>
      <c r="D32" s="20" t="s">
        <v>37</v>
      </c>
      <c r="E32" s="21" t="s">
        <v>38</v>
      </c>
      <c r="F32" s="21"/>
      <c r="G32" s="25"/>
      <c r="H32" s="21"/>
    </row>
    <row r="33" spans="2:8">
      <c r="B33" s="5">
        <f t="shared" si="0"/>
        <v>16</v>
      </c>
      <c r="C33" s="22">
        <v>1</v>
      </c>
      <c r="D33" s="22" t="s">
        <v>37</v>
      </c>
      <c r="E33" s="23" t="s">
        <v>39</v>
      </c>
      <c r="F33" s="23"/>
      <c r="G33" s="23"/>
      <c r="H33" s="23"/>
    </row>
    <row r="34" spans="2:8" ht="6.95" customHeight="1">
      <c r="B34" s="9"/>
      <c r="C34" s="9"/>
      <c r="D34" s="9"/>
      <c r="E34" s="8"/>
      <c r="F34" s="8"/>
      <c r="G34" s="12"/>
      <c r="H34" s="8"/>
    </row>
    <row r="36" spans="2:8">
      <c r="B3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7"/>
      <c r="C38" s="38"/>
      <c r="D38" s="38"/>
      <c r="E38" s="38"/>
      <c r="F38" s="38"/>
      <c r="G38" s="38"/>
      <c r="H38" s="38"/>
    </row>
  </sheetData>
  <mergeCells count="3">
    <mergeCell ref="B38:H38"/>
    <mergeCell ref="B12:F12"/>
    <mergeCell ref="E2:H3"/>
  </mergeCells>
  <phoneticPr fontId="31"/>
  <hyperlinks>
    <hyperlink ref="E11" r:id="rId1" xr:uid="{E26B3B2E-20CD-49D5-AE33-10CC722A3F9F}"/>
    <hyperlink ref="E9" r:id="rId2" xr:uid="{F981275C-3BED-48C8-A1A8-739DDC673CE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2023-05-12T05:52:05Z</dcterms:modified>
</cp:coreProperties>
</file>