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56E7578-42CD-4DF6-BBD5-815EA614096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20" i="1" s="1"/>
  <c r="B22" i="1" s="1"/>
  <c r="B25" i="1" s="1"/>
  <c r="B26" i="1" s="1"/>
  <c r="B27" i="1" s="1"/>
  <c r="B28" i="1" s="1"/>
  <c r="B29"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5" i="1" l="1"/>
</calcChain>
</file>

<file path=xl/sharedStrings.xml><?xml version="1.0" encoding="utf-8"?>
<sst xmlns="http://schemas.openxmlformats.org/spreadsheetml/2006/main" count="203" uniqueCount="99">
  <si>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</si>
  <si>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</si>
  <si>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</si>
  <si>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</si>
  <si>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</si>
  <si>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</si>
  <si>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</si>
  <si>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</si>
  <si>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</si>
  <si>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</si>
  <si>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</si>
  <si>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</si>
  <si>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C7</t>
  </si>
  <si>
    <t>R3</t>
  </si>
  <si>
    <t>U1</t>
  </si>
  <si>
    <t>D1</t>
  </si>
  <si>
    <t>N/A</t>
  </si>
  <si>
    <t>C2</t>
  </si>
  <si>
    <t>C6</t>
  </si>
  <si>
    <t>R1</t>
  </si>
  <si>
    <t>R10</t>
  </si>
  <si>
    <t>R22</t>
  </si>
  <si>
    <t>C3</t>
  </si>
  <si>
    <t>C5</t>
  </si>
  <si>
    <t>J1</t>
  </si>
  <si>
    <t>R4</t>
  </si>
  <si>
    <t>R5</t>
  </si>
  <si>
    <t>-</t>
  </si>
  <si>
    <t>C12,C13</t>
  </si>
  <si>
    <t>C14</t>
  </si>
  <si>
    <t>C19</t>
  </si>
  <si>
    <t>C20</t>
  </si>
  <si>
    <t>J3</t>
  </si>
  <si>
    <t>J5</t>
  </si>
  <si>
    <t>J6,J7,J9,J10,J11</t>
  </si>
  <si>
    <t>R6</t>
  </si>
  <si>
    <t>R7</t>
  </si>
  <si>
    <t>R8</t>
  </si>
  <si>
    <t>R16</t>
  </si>
  <si>
    <t>R17,R18</t>
  </si>
  <si>
    <t>R20</t>
  </si>
  <si>
    <t>R9</t>
  </si>
  <si>
    <t>R21</t>
  </si>
  <si>
    <t>TP30,TP31</t>
  </si>
  <si>
    <t>TP1,TP2,TP4,TP13,TP14,TP15,TP16,T P21,TP22,TP28,TP32,TP33</t>
  </si>
  <si>
    <t>C1,C4,C8,C9,C10,C11,C15,C16,C17,C18,C21,C22,J4,R2,R11,R12,R13,R14,R15,R19,R23,U2</t>
  </si>
  <si>
    <t>CAP 47000PF 50V CERAMIC X7R 0805</t>
  </si>
  <si>
    <t>CAP CER 68PF 50V 5% C0G 0805</t>
  </si>
  <si>
    <t>CAP CER 22UF 25V 10% X5R 1206</t>
  </si>
  <si>
    <t>CAP CER 47UF 10V X5R 1206</t>
  </si>
  <si>
    <t>CAP ELECT 150UF 25V FK SMD</t>
  </si>
  <si>
    <t>CAP CER 22000PF 16V X7R 0402</t>
  </si>
  <si>
    <t>CAP CER 1.0UF 16V X5R 10% 0402</t>
  </si>
  <si>
    <t>CAPACITOR CERAMIC 1.0UF 10V 10% 0402 X5R SMT</t>
  </si>
  <si>
    <t>CAP CER 0.22UF 16V X5R 0402</t>
  </si>
  <si>
    <t>S2A DIODE</t>
  </si>
  <si>
    <t>CONN HEADER 3POS .100" SNGL TIN</t>
  </si>
  <si>
    <t>CONNECTOR HEADER 8 POS .100" STR TIN</t>
  </si>
  <si>
    <t>BANANA JACK</t>
  </si>
  <si>
    <t>CONN HEADER 2POS .1" T/H</t>
  </si>
  <si>
    <t>RES 100K OHM 1/16W 1% 0402 SMD</t>
  </si>
  <si>
    <t>RES 200K OHM 1/8W 0.1% 0805 SMD</t>
  </si>
  <si>
    <t>RES 10K OHM 1/8W 0.1% 0805 SMD</t>
  </si>
  <si>
    <t>RES 59.0K OHM 1/8W 1% 0805 SMD</t>
  </si>
  <si>
    <t>RES 604K OHM 1/8W 1% 0805 SMD</t>
  </si>
  <si>
    <t>RES 332K OHM 1/8W 1% 0805 SMD</t>
  </si>
  <si>
    <t>RES 86.6K OHM 1/8W 1% 0805 SM</t>
  </si>
  <si>
    <t>RES 46.4K OHM 1/8W 1% 0805 SM</t>
  </si>
  <si>
    <t>RESISTOR ZERO OHM 1/10W 5% 0402 SMD</t>
  </si>
  <si>
    <t>RES 4.75K OHM 1/10W 1% 0402 SMD</t>
  </si>
  <si>
    <t>RES 49.9 OHM 1/8W 1% 0805 SMD</t>
  </si>
  <si>
    <t>RES 3.01K OHM 1/8W 1% 0805 SMD</t>
  </si>
  <si>
    <t>RES 10.0K OHM 1/8W 1% 0805 SMD</t>
  </si>
  <si>
    <t>RES 4.02KOHM 1/4W1% 0805 SMD</t>
  </si>
  <si>
    <t>TEST POINT SURFACE MOUNT</t>
  </si>
  <si>
    <t>COMPONENT NOT USED ** DO NOT INSTALL **</t>
  </si>
  <si>
    <t>COPPER EN2342QI 4A 12V QFN</t>
  </si>
  <si>
    <t>EN2342QI</t>
  </si>
  <si>
    <t>4A PowerSoC DC-DC Step-Down Converter</t>
  </si>
  <si>
    <t>option</t>
  </si>
  <si>
    <t>33uF, 25V, 7343-31, Polymer</t>
  </si>
  <si>
    <t>Vishay</t>
  </si>
  <si>
    <t>T55D336M025C0060</t>
  </si>
  <si>
    <t>SMD, 7.3 x 4.3 x 3.1mm</t>
  </si>
  <si>
    <t>47uF, 10V, 3528-21, Polymer</t>
  </si>
  <si>
    <t>T55B476M010C0070</t>
  </si>
  <si>
    <t>SMD, 3.5 x 2.8 x 2.1mm</t>
  </si>
  <si>
    <t>100uF, 25V, 7343-31, Polymer</t>
  </si>
  <si>
    <t>T55D107M025C0060</t>
  </si>
  <si>
    <t>MAL215097611E3</t>
  </si>
  <si>
    <t>CAP ALUM 150UF 20% 25V SMD</t>
  </si>
  <si>
    <t>ES2A-E3/52T</t>
  </si>
  <si>
    <t>DIODE GEN PURP 50V 2A DO214AA</t>
  </si>
  <si>
    <t>リファレンス回路リンク</t>
  </si>
  <si>
    <t>リファレンス回路掲載ページ</t>
  </si>
  <si>
    <t>ネクスティ問合せ</t>
  </si>
  <si>
    <t>https://www.e-nexty.com/inquiries/new</t>
  </si>
  <si>
    <t>P4-P5</t>
    <phoneticPr fontId="32"/>
  </si>
  <si>
    <t>https://cdrdv2-public.intel.com/632730/en2342qi_ug_10592.pdf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</si>
</sst>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4" fillId="2" borderId="0" xfId="0" applyFont="1" applyFill="1" applyAlignment="1">
      <alignment horizontal="left"/>
    </xf>
    <xf numFmtId="0" fontId="4"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53</xdr:row>
      <xdr:rowOff>9525</xdr:rowOff>
    </xdr:from>
    <xdr:to>
      <xdr:col>8</xdr:col>
      <xdr:colOff>0</xdr:colOff>
      <xdr:row>56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57</xdr:row>
      <xdr:rowOff>9525</xdr:rowOff>
    </xdr:from>
    <xdr:to>
      <xdr:col>7</xdr:col>
      <xdr:colOff>2324101</xdr:colOff>
      <xdr:row>61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62</xdr:row>
      <xdr:rowOff>19050</xdr:rowOff>
    </xdr:from>
    <xdr:to>
      <xdr:col>8</xdr:col>
      <xdr:colOff>9525</xdr:colOff>
      <xdr:row>64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65</xdr:row>
      <xdr:rowOff>9525</xdr:rowOff>
    </xdr:from>
    <xdr:to>
      <xdr:col>8</xdr:col>
      <xdr:colOff>0</xdr:colOff>
      <xdr:row>66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cdrdv2-public.intel.com/632730/en2342qi_ug_10592.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7"/>
  <sheetViews>
    <sheetView tabSelected="1" topLeftCell="B2"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9" t="s">
        <v>11</v>
      </c>
      <c r="F2" s="39"/>
      <c r="G2" s="39"/>
      <c r="H2" s="39"/>
    </row>
    <row r="3" spans="2:10" ht="15" customHeight="1">
      <c r="D3" s="20"/>
      <c r="E3" s="39"/>
      <c r="F3" s="39"/>
      <c r="G3" s="39"/>
      <c r="H3" s="39"/>
    </row>
    <row r="4" spans="2:10">
      <c r="B4"/>
    </row>
    <row r="5" spans="2:10" ht="15" customHeight="1">
      <c r="B5" s="17"/>
      <c r="C5" s="17"/>
      <c r="D5" s="23"/>
      <c r="E5" s="41"/>
      <c r="F5" s="41"/>
      <c r="G5" s="41"/>
      <c r="H5" s="17"/>
    </row>
    <row r="6" spans="2:10" ht="15" customHeight="1">
      <c r="B6" s="18"/>
      <c r="C6" s="18"/>
      <c r="D6" s="23" t="s">
        <v>7</v>
      </c>
      <c r="E6" s="42" t="s">
        <v>77</v>
      </c>
      <c r="F6" s="42"/>
      <c r="G6" s="42"/>
      <c r="H6" s="18"/>
    </row>
    <row r="7" spans="2:10" ht="15" customHeight="1">
      <c r="B7" s="19"/>
      <c r="C7" s="19"/>
      <c r="D7" s="23" t="s">
        <v>8</v>
      </c>
      <c r="E7" s="41" t="s">
        <v>78</v>
      </c>
      <c r="F7" s="41"/>
      <c r="G7" s="41"/>
      <c r="H7" s="19"/>
    </row>
    <row r="8" spans="2:10" ht="15" customHeight="1">
      <c r="B8" s="19"/>
      <c r="C8" s="19"/>
      <c r="D8" s="23" t="s">
        <v>9</v>
      </c>
      <c r="E8" s="40" t="s">
        <v>10</v>
      </c>
      <c r="F8" s="40"/>
      <c r="G8" s="40"/>
      <c r="H8" s="19"/>
    </row>
    <row r="9" spans="2:10" ht="15" customHeight="1">
      <c r="B9" s="19"/>
      <c r="C9" s="19"/>
      <c r="D9" s="23" t="s">
        <v>93</v>
      </c>
      <c r="E9" s="43" t="s">
        <v>98</v>
      </c>
      <c r="F9" s="24"/>
      <c r="G9" s="24"/>
      <c r="H9" s="19"/>
    </row>
    <row r="10" spans="2:10" ht="15" customHeight="1">
      <c r="B10" s="19"/>
      <c r="C10" s="19"/>
      <c r="D10" s="23" t="s">
        <v>94</v>
      </c>
      <c r="E10" s="44" t="s">
        <v>97</v>
      </c>
      <c r="F10" s="24"/>
      <c r="G10" s="24"/>
      <c r="H10" s="19"/>
    </row>
    <row r="11" spans="2:10" ht="15" customHeight="1">
      <c r="B11" s="19"/>
      <c r="C11" s="19"/>
      <c r="D11" s="23" t="s">
        <v>95</v>
      </c>
      <c r="E11" s="35" t="s">
        <v>96</v>
      </c>
      <c r="F11" s="24"/>
      <c r="G11" s="24"/>
      <c r="H11" s="19"/>
    </row>
    <row r="12" spans="2:10" ht="15.75" customHeight="1">
      <c r="B12" s="38"/>
      <c r="C12" s="38"/>
      <c r="D12" s="38"/>
      <c r="E12" s="38"/>
      <c r="F12" s="38"/>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17</v>
      </c>
      <c r="E16" s="4" t="s">
        <v>46</v>
      </c>
      <c r="F16" s="4" t="s">
        <v>27</v>
      </c>
      <c r="G16" s="4" t="s">
        <v>27</v>
      </c>
      <c r="H16" s="4" t="s">
        <v>16</v>
      </c>
      <c r="J16" s="22"/>
    </row>
    <row r="17" spans="2:10">
      <c r="B17" s="7">
        <f>B16+1</f>
        <v>2</v>
      </c>
      <c r="C17" s="7">
        <v>1</v>
      </c>
      <c r="D17" s="7" t="s">
        <v>12</v>
      </c>
      <c r="E17" s="5" t="s">
        <v>47</v>
      </c>
      <c r="F17" s="13" t="s">
        <v>27</v>
      </c>
      <c r="G17" s="5" t="s">
        <v>27</v>
      </c>
      <c r="H17" s="5" t="s">
        <v>16</v>
      </c>
      <c r="J17" s="22"/>
    </row>
    <row r="18" spans="2:10">
      <c r="B18" s="6">
        <f t="shared" ref="B18:B52" si="0">B17+1</f>
        <v>3</v>
      </c>
      <c r="C18" s="6">
        <v>1</v>
      </c>
      <c r="D18" s="6" t="s">
        <v>22</v>
      </c>
      <c r="E18" s="4" t="s">
        <v>48</v>
      </c>
      <c r="F18" s="14" t="s">
        <v>27</v>
      </c>
      <c r="G18" s="4" t="s">
        <v>27</v>
      </c>
      <c r="H18" s="4" t="s">
        <v>16</v>
      </c>
      <c r="J18" s="22"/>
    </row>
    <row r="19" spans="2:10">
      <c r="B19" s="6"/>
      <c r="C19" s="6"/>
      <c r="D19" s="29" t="s">
        <v>79</v>
      </c>
      <c r="E19" s="30" t="s">
        <v>80</v>
      </c>
      <c r="F19" s="31" t="s">
        <v>81</v>
      </c>
      <c r="G19" s="31" t="s">
        <v>82</v>
      </c>
      <c r="H19" s="32" t="s">
        <v>83</v>
      </c>
      <c r="J19" s="22"/>
    </row>
    <row r="20" spans="2:10">
      <c r="B20" s="7">
        <f>B18+1</f>
        <v>4</v>
      </c>
      <c r="C20" s="7">
        <v>2</v>
      </c>
      <c r="D20" s="7" t="s">
        <v>28</v>
      </c>
      <c r="E20" s="5" t="s">
        <v>49</v>
      </c>
      <c r="F20" s="13" t="s">
        <v>27</v>
      </c>
      <c r="G20" s="5" t="s">
        <v>27</v>
      </c>
      <c r="H20" s="5" t="s">
        <v>16</v>
      </c>
      <c r="J20" s="22"/>
    </row>
    <row r="21" spans="2:10">
      <c r="B21" s="7"/>
      <c r="C21" s="7"/>
      <c r="D21" s="25" t="s">
        <v>79</v>
      </c>
      <c r="E21" s="26" t="s">
        <v>84</v>
      </c>
      <c r="F21" s="27" t="s">
        <v>81</v>
      </c>
      <c r="G21" s="27" t="s">
        <v>85</v>
      </c>
      <c r="H21" s="28" t="s">
        <v>86</v>
      </c>
      <c r="J21" s="22"/>
    </row>
    <row r="22" spans="2:10">
      <c r="B22" s="6">
        <f>B20+1</f>
        <v>5</v>
      </c>
      <c r="C22" s="6">
        <v>1</v>
      </c>
      <c r="D22" s="6" t="s">
        <v>29</v>
      </c>
      <c r="E22" s="4" t="s">
        <v>50</v>
      </c>
      <c r="F22" s="14" t="s">
        <v>27</v>
      </c>
      <c r="G22" s="4" t="s">
        <v>27</v>
      </c>
      <c r="H22" s="4" t="s">
        <v>16</v>
      </c>
      <c r="J22" s="22"/>
    </row>
    <row r="23" spans="2:10">
      <c r="B23" s="6"/>
      <c r="C23" s="6"/>
      <c r="D23" s="29" t="s">
        <v>79</v>
      </c>
      <c r="E23" s="30" t="s">
        <v>90</v>
      </c>
      <c r="F23" s="33" t="s">
        <v>81</v>
      </c>
      <c r="G23" s="31" t="s">
        <v>89</v>
      </c>
      <c r="H23" s="4"/>
      <c r="J23" s="22"/>
    </row>
    <row r="24" spans="2:10">
      <c r="B24" s="6"/>
      <c r="C24" s="6"/>
      <c r="D24" s="29" t="s">
        <v>79</v>
      </c>
      <c r="E24" s="30" t="s">
        <v>87</v>
      </c>
      <c r="F24" s="31" t="s">
        <v>81</v>
      </c>
      <c r="G24" s="31" t="s">
        <v>88</v>
      </c>
      <c r="H24" s="32" t="s">
        <v>83</v>
      </c>
      <c r="J24" s="22"/>
    </row>
    <row r="25" spans="2:10">
      <c r="B25" s="7">
        <f>B22+1</f>
        <v>6</v>
      </c>
      <c r="C25" s="7">
        <v>1</v>
      </c>
      <c r="D25" s="7" t="s">
        <v>18</v>
      </c>
      <c r="E25" s="5" t="s">
        <v>51</v>
      </c>
      <c r="F25" s="13" t="s">
        <v>27</v>
      </c>
      <c r="G25" s="5" t="s">
        <v>27</v>
      </c>
      <c r="H25" s="5" t="s">
        <v>16</v>
      </c>
      <c r="J25" s="22"/>
    </row>
    <row r="26" spans="2:10">
      <c r="B26" s="6">
        <f t="shared" si="0"/>
        <v>7</v>
      </c>
      <c r="C26" s="6">
        <v>1</v>
      </c>
      <c r="D26" s="6" t="s">
        <v>30</v>
      </c>
      <c r="E26" s="4" t="s">
        <v>52</v>
      </c>
      <c r="F26" s="14" t="s">
        <v>27</v>
      </c>
      <c r="G26" s="4" t="s">
        <v>27</v>
      </c>
      <c r="H26" s="4" t="s">
        <v>16</v>
      </c>
      <c r="J26" s="22"/>
    </row>
    <row r="27" spans="2:10">
      <c r="B27" s="7">
        <f t="shared" si="0"/>
        <v>8</v>
      </c>
      <c r="C27" s="7">
        <v>1</v>
      </c>
      <c r="D27" s="7" t="s">
        <v>31</v>
      </c>
      <c r="E27" s="5" t="s">
        <v>53</v>
      </c>
      <c r="F27" s="5" t="s">
        <v>27</v>
      </c>
      <c r="G27" s="5" t="s">
        <v>27</v>
      </c>
      <c r="H27" s="5" t="s">
        <v>16</v>
      </c>
      <c r="J27" s="22"/>
    </row>
    <row r="28" spans="2:10">
      <c r="B28" s="6">
        <f t="shared" si="0"/>
        <v>9</v>
      </c>
      <c r="C28" s="6">
        <v>1</v>
      </c>
      <c r="D28" s="6" t="s">
        <v>23</v>
      </c>
      <c r="E28" s="4" t="s">
        <v>54</v>
      </c>
      <c r="F28" s="4" t="s">
        <v>27</v>
      </c>
      <c r="G28" s="4" t="s">
        <v>27</v>
      </c>
      <c r="H28" s="4" t="s">
        <v>16</v>
      </c>
      <c r="J28" s="22"/>
    </row>
    <row r="29" spans="2:10">
      <c r="B29" s="7">
        <f t="shared" si="0"/>
        <v>10</v>
      </c>
      <c r="C29" s="7">
        <v>1</v>
      </c>
      <c r="D29" s="7" t="s">
        <v>15</v>
      </c>
      <c r="E29" s="5" t="s">
        <v>55</v>
      </c>
      <c r="F29" s="13" t="s">
        <v>27</v>
      </c>
      <c r="G29" s="5" t="s">
        <v>27</v>
      </c>
      <c r="H29" s="5" t="s">
        <v>16</v>
      </c>
      <c r="J29" s="22"/>
    </row>
    <row r="30" spans="2:10">
      <c r="B30" s="7"/>
      <c r="C30" s="7"/>
      <c r="D30" s="25" t="s">
        <v>79</v>
      </c>
      <c r="E30" s="26" t="s">
        <v>92</v>
      </c>
      <c r="F30" s="34" t="s">
        <v>81</v>
      </c>
      <c r="G30" s="27" t="s">
        <v>91</v>
      </c>
      <c r="H30" s="5"/>
      <c r="J30" s="22"/>
    </row>
    <row r="31" spans="2:10">
      <c r="B31" s="6">
        <f>B29+1</f>
        <v>11</v>
      </c>
      <c r="C31" s="6">
        <v>1</v>
      </c>
      <c r="D31" s="6" t="s">
        <v>32</v>
      </c>
      <c r="E31" s="4" t="s">
        <v>56</v>
      </c>
      <c r="F31" s="14" t="s">
        <v>27</v>
      </c>
      <c r="G31" s="4" t="s">
        <v>27</v>
      </c>
      <c r="H31" s="4" t="s">
        <v>16</v>
      </c>
      <c r="J31" s="22"/>
    </row>
    <row r="32" spans="2:10">
      <c r="B32" s="7">
        <f t="shared" si="0"/>
        <v>12</v>
      </c>
      <c r="C32" s="7">
        <v>1</v>
      </c>
      <c r="D32" s="7" t="s">
        <v>33</v>
      </c>
      <c r="E32" s="5" t="s">
        <v>57</v>
      </c>
      <c r="F32" s="13" t="s">
        <v>27</v>
      </c>
      <c r="G32" s="5" t="s">
        <v>27</v>
      </c>
      <c r="H32" s="5" t="s">
        <v>16</v>
      </c>
      <c r="J32" s="22"/>
    </row>
    <row r="33" spans="2:10">
      <c r="B33" s="6">
        <f t="shared" si="0"/>
        <v>13</v>
      </c>
      <c r="C33" s="6">
        <v>5</v>
      </c>
      <c r="D33" s="6" t="s">
        <v>34</v>
      </c>
      <c r="E33" s="4" t="s">
        <v>58</v>
      </c>
      <c r="F33" s="14" t="s">
        <v>27</v>
      </c>
      <c r="G33" s="4" t="s">
        <v>27</v>
      </c>
      <c r="H33" s="4" t="s">
        <v>16</v>
      </c>
      <c r="J33" s="22"/>
    </row>
    <row r="34" spans="2:10">
      <c r="B34" s="7">
        <f t="shared" si="0"/>
        <v>14</v>
      </c>
      <c r="C34" s="7">
        <v>1</v>
      </c>
      <c r="D34" s="7" t="s">
        <v>24</v>
      </c>
      <c r="E34" s="5" t="s">
        <v>59</v>
      </c>
      <c r="F34" s="13" t="s">
        <v>27</v>
      </c>
      <c r="G34" s="5" t="s">
        <v>27</v>
      </c>
      <c r="H34" s="5" t="s">
        <v>16</v>
      </c>
      <c r="J34" s="22"/>
    </row>
    <row r="35" spans="2:10">
      <c r="B35" s="6">
        <f t="shared" si="0"/>
        <v>15</v>
      </c>
      <c r="C35" s="6">
        <v>1</v>
      </c>
      <c r="D35" s="6" t="s">
        <v>19</v>
      </c>
      <c r="E35" s="4" t="s">
        <v>60</v>
      </c>
      <c r="F35" s="14" t="s">
        <v>27</v>
      </c>
      <c r="G35" s="4" t="s">
        <v>27</v>
      </c>
      <c r="H35" s="4" t="s">
        <v>16</v>
      </c>
      <c r="J35" s="22"/>
    </row>
    <row r="36" spans="2:10">
      <c r="B36" s="7">
        <f t="shared" si="0"/>
        <v>16</v>
      </c>
      <c r="C36" s="7">
        <v>1</v>
      </c>
      <c r="D36" s="7" t="s">
        <v>13</v>
      </c>
      <c r="E36" s="5" t="s">
        <v>61</v>
      </c>
      <c r="F36" s="5" t="s">
        <v>27</v>
      </c>
      <c r="G36" s="5" t="s">
        <v>27</v>
      </c>
      <c r="H36" s="5" t="s">
        <v>16</v>
      </c>
      <c r="J36" s="22"/>
    </row>
    <row r="37" spans="2:10">
      <c r="B37" s="6">
        <f t="shared" si="0"/>
        <v>17</v>
      </c>
      <c r="C37" s="6">
        <v>1</v>
      </c>
      <c r="D37" s="6" t="s">
        <v>25</v>
      </c>
      <c r="E37" s="4" t="s">
        <v>62</v>
      </c>
      <c r="F37" s="4" t="s">
        <v>27</v>
      </c>
      <c r="G37" s="4" t="s">
        <v>27</v>
      </c>
      <c r="H37" s="4" t="s">
        <v>16</v>
      </c>
      <c r="J37" s="22"/>
    </row>
    <row r="38" spans="2:10">
      <c r="B38" s="7">
        <f t="shared" si="0"/>
        <v>18</v>
      </c>
      <c r="C38" s="7">
        <v>1</v>
      </c>
      <c r="D38" s="7" t="s">
        <v>26</v>
      </c>
      <c r="E38" s="5" t="s">
        <v>63</v>
      </c>
      <c r="F38" s="5" t="s">
        <v>27</v>
      </c>
      <c r="G38" s="13" t="s">
        <v>27</v>
      </c>
      <c r="H38" s="5" t="s">
        <v>16</v>
      </c>
      <c r="J38" s="22"/>
    </row>
    <row r="39" spans="2:10">
      <c r="B39" s="6">
        <f t="shared" si="0"/>
        <v>19</v>
      </c>
      <c r="C39" s="6">
        <v>1</v>
      </c>
      <c r="D39" s="6" t="s">
        <v>35</v>
      </c>
      <c r="E39" s="4" t="s">
        <v>64</v>
      </c>
      <c r="F39" s="4" t="s">
        <v>27</v>
      </c>
      <c r="G39" s="14" t="s">
        <v>27</v>
      </c>
      <c r="H39" s="4" t="s">
        <v>16</v>
      </c>
      <c r="J39" s="22"/>
    </row>
    <row r="40" spans="2:10">
      <c r="B40" s="7">
        <f t="shared" si="0"/>
        <v>20</v>
      </c>
      <c r="C40" s="7">
        <v>1</v>
      </c>
      <c r="D40" s="7" t="s">
        <v>36</v>
      </c>
      <c r="E40" s="5" t="s">
        <v>65</v>
      </c>
      <c r="F40" s="5" t="s">
        <v>27</v>
      </c>
      <c r="G40" s="13" t="s">
        <v>27</v>
      </c>
      <c r="H40" s="5" t="s">
        <v>16</v>
      </c>
      <c r="J40" s="22"/>
    </row>
    <row r="41" spans="2:10">
      <c r="B41" s="6">
        <f t="shared" si="0"/>
        <v>21</v>
      </c>
      <c r="C41" s="6">
        <v>1</v>
      </c>
      <c r="D41" s="6" t="s">
        <v>37</v>
      </c>
      <c r="E41" s="4" t="s">
        <v>66</v>
      </c>
      <c r="F41" s="4" t="s">
        <v>27</v>
      </c>
      <c r="G41" s="4" t="s">
        <v>27</v>
      </c>
      <c r="H41" s="4" t="s">
        <v>16</v>
      </c>
      <c r="J41" s="22"/>
    </row>
    <row r="42" spans="2:10">
      <c r="B42" s="7">
        <f t="shared" si="0"/>
        <v>22</v>
      </c>
      <c r="C42" s="7">
        <v>1</v>
      </c>
      <c r="D42" s="7" t="s">
        <v>38</v>
      </c>
      <c r="E42" s="5" t="s">
        <v>67</v>
      </c>
      <c r="F42" s="5" t="s">
        <v>27</v>
      </c>
      <c r="G42" s="13" t="s">
        <v>27</v>
      </c>
      <c r="H42" s="5" t="s">
        <v>16</v>
      </c>
      <c r="J42" s="22"/>
    </row>
    <row r="43" spans="2:10">
      <c r="B43" s="6">
        <f t="shared" si="0"/>
        <v>23</v>
      </c>
      <c r="C43" s="6">
        <v>2</v>
      </c>
      <c r="D43" s="6" t="s">
        <v>39</v>
      </c>
      <c r="E43" s="4" t="s">
        <v>68</v>
      </c>
      <c r="F43" s="4" t="s">
        <v>27</v>
      </c>
      <c r="G43" s="14" t="s">
        <v>27</v>
      </c>
      <c r="H43" s="4" t="s">
        <v>16</v>
      </c>
      <c r="J43" s="22"/>
    </row>
    <row r="44" spans="2:10">
      <c r="B44" s="7">
        <f t="shared" si="0"/>
        <v>24</v>
      </c>
      <c r="C44" s="7">
        <v>1</v>
      </c>
      <c r="D44" s="7" t="s">
        <v>40</v>
      </c>
      <c r="E44" s="5" t="s">
        <v>69</v>
      </c>
      <c r="F44" s="5" t="s">
        <v>27</v>
      </c>
      <c r="G44" s="13" t="s">
        <v>27</v>
      </c>
      <c r="H44" s="5" t="s">
        <v>16</v>
      </c>
      <c r="J44" s="22"/>
    </row>
    <row r="45" spans="2:10">
      <c r="B45" s="6">
        <f t="shared" si="0"/>
        <v>25</v>
      </c>
      <c r="C45" s="6">
        <v>1</v>
      </c>
      <c r="D45" s="6" t="s">
        <v>41</v>
      </c>
      <c r="E45" s="4" t="s">
        <v>70</v>
      </c>
      <c r="F45" s="4" t="s">
        <v>27</v>
      </c>
      <c r="G45" s="14" t="s">
        <v>27</v>
      </c>
      <c r="H45" s="4" t="s">
        <v>16</v>
      </c>
      <c r="J45" s="22"/>
    </row>
    <row r="46" spans="2:10">
      <c r="B46" s="7">
        <f t="shared" si="0"/>
        <v>26</v>
      </c>
      <c r="C46" s="7">
        <v>1</v>
      </c>
      <c r="D46" s="7" t="s">
        <v>20</v>
      </c>
      <c r="E46" s="5" t="s">
        <v>71</v>
      </c>
      <c r="F46" s="5" t="s">
        <v>27</v>
      </c>
      <c r="G46" s="13" t="s">
        <v>27</v>
      </c>
      <c r="H46" s="5" t="s">
        <v>16</v>
      </c>
      <c r="J46" s="22"/>
    </row>
    <row r="47" spans="2:10">
      <c r="B47" s="6">
        <f t="shared" si="0"/>
        <v>27</v>
      </c>
      <c r="C47" s="6">
        <v>1</v>
      </c>
      <c r="D47" s="6" t="s">
        <v>42</v>
      </c>
      <c r="E47" s="4" t="s">
        <v>72</v>
      </c>
      <c r="F47" s="4" t="s">
        <v>27</v>
      </c>
      <c r="G47" s="14" t="s">
        <v>27</v>
      </c>
      <c r="H47" s="4" t="s">
        <v>16</v>
      </c>
      <c r="J47" s="22"/>
    </row>
    <row r="48" spans="2:10">
      <c r="B48" s="7">
        <f t="shared" si="0"/>
        <v>28</v>
      </c>
      <c r="C48" s="7">
        <v>1</v>
      </c>
      <c r="D48" s="7" t="s">
        <v>21</v>
      </c>
      <c r="E48" s="5" t="s">
        <v>73</v>
      </c>
      <c r="F48" s="5" t="s">
        <v>27</v>
      </c>
      <c r="G48" s="5" t="s">
        <v>27</v>
      </c>
      <c r="H48" s="5" t="s">
        <v>16</v>
      </c>
      <c r="J48" s="22"/>
    </row>
    <row r="49" spans="2:10">
      <c r="B49" s="6">
        <f t="shared" si="0"/>
        <v>29</v>
      </c>
      <c r="C49" s="6">
        <v>1</v>
      </c>
      <c r="D49" s="6" t="s">
        <v>43</v>
      </c>
      <c r="E49" s="4" t="s">
        <v>74</v>
      </c>
      <c r="F49" s="4" t="s">
        <v>27</v>
      </c>
      <c r="G49" s="4" t="s">
        <v>27</v>
      </c>
      <c r="H49" s="4" t="s">
        <v>16</v>
      </c>
      <c r="J49" s="22"/>
    </row>
    <row r="50" spans="2:10">
      <c r="B50" s="7">
        <f t="shared" si="0"/>
        <v>30</v>
      </c>
      <c r="C50" s="7">
        <v>12</v>
      </c>
      <c r="D50" s="7" t="s">
        <v>44</v>
      </c>
      <c r="E50" s="5" t="s">
        <v>74</v>
      </c>
      <c r="F50" s="5" t="s">
        <v>27</v>
      </c>
      <c r="G50" s="13" t="s">
        <v>27</v>
      </c>
      <c r="H50" s="5" t="s">
        <v>16</v>
      </c>
      <c r="J50" s="22"/>
    </row>
    <row r="51" spans="2:10">
      <c r="B51" s="6">
        <f t="shared" si="0"/>
        <v>31</v>
      </c>
      <c r="C51" s="6">
        <v>22</v>
      </c>
      <c r="D51" s="6" t="s">
        <v>45</v>
      </c>
      <c r="E51" s="4" t="s">
        <v>75</v>
      </c>
      <c r="F51" s="4" t="s">
        <v>27</v>
      </c>
      <c r="G51" s="4" t="s">
        <v>27</v>
      </c>
      <c r="H51" s="4" t="s">
        <v>16</v>
      </c>
      <c r="J51" s="22"/>
    </row>
    <row r="52" spans="2:10">
      <c r="B52" s="7">
        <f t="shared" si="0"/>
        <v>32</v>
      </c>
      <c r="C52" s="7">
        <v>1</v>
      </c>
      <c r="D52" s="7" t="s">
        <v>14</v>
      </c>
      <c r="E52" s="5" t="s">
        <v>76</v>
      </c>
      <c r="F52" s="5" t="s">
        <v>27</v>
      </c>
      <c r="G52" s="13" t="s">
        <v>27</v>
      </c>
      <c r="H52" s="5" t="s">
        <v>16</v>
      </c>
      <c r="J52" s="22"/>
    </row>
    <row r="53" spans="2:10" ht="6.95" customHeight="1">
      <c r="B53" s="11"/>
      <c r="C53" s="11"/>
      <c r="D53" s="11"/>
      <c r="E53" s="10"/>
      <c r="F53" s="10"/>
      <c r="G53" s="16"/>
      <c r="H53" s="10"/>
    </row>
    <row r="55" spans="2:10">
      <c r="B55"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7" spans="2:10">
      <c r="B57" s="36"/>
      <c r="C57" s="37"/>
      <c r="D57" s="37"/>
      <c r="E57" s="37"/>
      <c r="F57" s="37"/>
      <c r="G57" s="37"/>
      <c r="H57" s="37"/>
    </row>
  </sheetData>
  <mergeCells count="7">
    <mergeCell ref="B57:H57"/>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F18948BC-972D-41A2-8B4C-6795EA458C5F}"/>
    <hyperlink ref="E9" r:id="rId2" xr:uid="{EE66B779-3D59-48C8-9269-EA732EDF106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2023-05-12T05:51:58Z</dcterms:modified>
</cp:coreProperties>
</file>