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ECD235CE-F1F8-4F01-B97A-439B94C3BEF6}"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BoM'!$B$1:$H$99</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1" i="1" l="1"/>
  <c r="B99" i="1"/>
</calcChain>
</file>

<file path=xl/sharedStrings.xml><?xml version="1.0" encoding="utf-8"?>
<sst xmlns="http://schemas.openxmlformats.org/spreadsheetml/2006/main" count="404" uniqueCount="220">
  <si>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</si>
  <si>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</si>
  <si>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</si>
  <si>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</si>
  <si>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</si>
  <si>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</si>
  <si>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</si>
  <si>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</si>
  <si>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</si>
  <si>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</si>
  <si>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</si>
  <si>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</si>
  <si>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</si>
  <si>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</si>
  <si>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</si>
  <si>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C100, C105, C106, C107, C108, C109, C110, C111, C112, C114, C115, C118, C119, C123, C124, C128, C129, C130, C131, C300, C301, C302, C303, C304, C403, C406, C408, C411, C412, C413</t>
  </si>
  <si>
    <t>Capacitor X7R 100nF 16V 10% 0402</t>
  </si>
  <si>
    <t>Any</t>
  </si>
  <si>
    <t>-</t>
  </si>
  <si>
    <t/>
  </si>
  <si>
    <t>9</t>
  </si>
  <si>
    <t>C101, C102, C103, C104, C113, C126, C127, C132, C133, C404</t>
  </si>
  <si>
    <t>Capacitor X5R 10uF 10V 10% 0805</t>
  </si>
  <si>
    <t>C116, C117, C121, C122, C400, C401</t>
  </si>
  <si>
    <t>Capacitor COG 15pF 50V 10% 0402</t>
  </si>
  <si>
    <t>C120</t>
  </si>
  <si>
    <t>Capacitor X7R 10nF 16V 10% 0402</t>
  </si>
  <si>
    <t>C125</t>
  </si>
  <si>
    <t>C402, C407</t>
  </si>
  <si>
    <t>Capacitor X5R 22uF 10V 20% 0805</t>
  </si>
  <si>
    <t>C405</t>
  </si>
  <si>
    <t>Capacitor X7R 2.2uF 10V 10% 0805</t>
  </si>
  <si>
    <t>C409, C410</t>
  </si>
  <si>
    <t>Capacitor COG 22pF 50V 5% 0402</t>
  </si>
  <si>
    <t>2</t>
  </si>
  <si>
    <t>D100, D102</t>
  </si>
  <si>
    <t>26V (Typ) Clamp 1A (8/20µs) Ipp Tvs Diode Surface Mount PG-TSLP-3-1</t>
  </si>
  <si>
    <t>Infineon Technologies</t>
  </si>
  <si>
    <t>ESD8V0L2B-03L</t>
  </si>
  <si>
    <t>D101, D103</t>
  </si>
  <si>
    <t>Diode Schottky 30 V 1A Surface Mount PG-SOD323-2</t>
  </si>
  <si>
    <t>BAS3010A-03W</t>
  </si>
  <si>
    <t>D400, D401</t>
  </si>
  <si>
    <t>Diode Schottky 40 V 250mA (DC) Surface Mount PG-SC79-2-1</t>
  </si>
  <si>
    <t>BAT64-02V</t>
  </si>
  <si>
    <t>1</t>
  </si>
  <si>
    <t>IC100</t>
  </si>
  <si>
    <t>ARM Cortex-M4 series Microcontroller IC 32-Bit 144MHz 2MB (2M x 8) FLASH PG-LQFP-144-24</t>
  </si>
  <si>
    <t>XMC4700F144F2048AAXQMA1</t>
  </si>
  <si>
    <t>IC101</t>
  </si>
  <si>
    <t>ARM Cortex-M4 series Microcontroller IC 32-Bit 80MHz 256KB (256K x 8) FLASH PG-VQFN-48-53</t>
  </si>
  <si>
    <t>XMC4200Q48K256BAXUMA1</t>
  </si>
  <si>
    <t>IC102</t>
  </si>
  <si>
    <t>Linear Voltage Regulator IC Fixed Output 3.3V</t>
  </si>
  <si>
    <t>IFX1117MEV33</t>
  </si>
  <si>
    <t>IC300, IC301</t>
  </si>
  <si>
    <t>Voltage Level Translator Bidirectional 1 Circuit 8 Channel 60Mbps 20-TSSOP</t>
  </si>
  <si>
    <t>Texas Instruments</t>
  </si>
  <si>
    <t>TXS0108EPW</t>
  </si>
  <si>
    <t>IC400</t>
  </si>
  <si>
    <t>1/1 Transceiver Full RMII 24-QFN (4x4)</t>
  </si>
  <si>
    <t>Microchip Technologies</t>
  </si>
  <si>
    <t>KSZ8081RNACA</t>
  </si>
  <si>
    <t>IC401</t>
  </si>
  <si>
    <t>IC FLASH 32MBIT SPI 108MHZ 8SO W</t>
  </si>
  <si>
    <t>Micron Technology</t>
  </si>
  <si>
    <t>N25Q032A13ESE40</t>
  </si>
  <si>
    <t>IC402</t>
  </si>
  <si>
    <t>1/1 Transceiver - CANbus PG-TSON-8-1</t>
  </si>
  <si>
    <t>IFX1051LE TSON8</t>
  </si>
  <si>
    <t>L100, L101, L102, L103, L400, L401</t>
  </si>
  <si>
    <t>60 Ohms @ 100 MHz 1 Power Line Ferrite Bead 0603 (1608 Metric) 500mA 100mOhm</t>
  </si>
  <si>
    <t>Murata</t>
  </si>
  <si>
    <t>BLM18PG600SN1D</t>
  </si>
  <si>
    <t>LED100, LED101</t>
  </si>
  <si>
    <t>Red 633nm LED Indication - Discrete 2V 0603 (1608 Metric)</t>
  </si>
  <si>
    <t>OSRAM</t>
  </si>
  <si>
    <t>LS Q976-NR-1</t>
  </si>
  <si>
    <t>LED102, LED103, LED104</t>
  </si>
  <si>
    <t>Green 573nm LED Indication - Discrete 2V 0603 (1608 Metric)</t>
  </si>
  <si>
    <t>LG Q396-PS-35</t>
  </si>
  <si>
    <t>Q100, Q101</t>
  </si>
  <si>
    <t>Crystal 4Pad 12MHz 3.2x2.5</t>
  </si>
  <si>
    <t>NDK America Inc</t>
  </si>
  <si>
    <t>NX3225SA</t>
  </si>
  <si>
    <t>Q400</t>
  </si>
  <si>
    <t>Crystal SMD 12.5pf 32.768KHz 3.2x1.5</t>
  </si>
  <si>
    <t>NX3215SA</t>
  </si>
  <si>
    <t>Q401</t>
  </si>
  <si>
    <t>Crystal 4Pad 25MHz 3.2x2.5</t>
  </si>
  <si>
    <t>6</t>
  </si>
  <si>
    <t>R100, R101, R102, R103, R104, R105</t>
  </si>
  <si>
    <t>R106, R125</t>
  </si>
  <si>
    <t>Resistor 1M 1% 0402</t>
  </si>
  <si>
    <t>R107, R108, R120, R121</t>
  </si>
  <si>
    <t>Resistor 22R 1% 0402</t>
  </si>
  <si>
    <t>R110</t>
  </si>
  <si>
    <t>Resistor 0R Jumper 0402</t>
  </si>
  <si>
    <t>R111, R118, R122</t>
  </si>
  <si>
    <t>Resistor 510R 1% 0402</t>
  </si>
  <si>
    <t>Resistor 680R 1% 0603</t>
  </si>
  <si>
    <t>R114, R115, R116, R119, R127, R300, R302, R403, R407, R408, R409, R410, R411, R412, R413, R414</t>
  </si>
  <si>
    <t>Resistor 10K 1% 0402</t>
  </si>
  <si>
    <t>R126</t>
  </si>
  <si>
    <t>Resistor 4k7 1% 0402</t>
  </si>
  <si>
    <t>R400, R402</t>
  </si>
  <si>
    <t>Resistor 1k 1% 0402</t>
  </si>
  <si>
    <t>R404, R405</t>
  </si>
  <si>
    <t>Resistor 120R 1% 0603</t>
  </si>
  <si>
    <t>RA200, RA201</t>
  </si>
  <si>
    <t>RES ARRAY 8 RES ZERO OHM 1506</t>
  </si>
  <si>
    <t>Panasonic</t>
  </si>
  <si>
    <t>EXB2HVR000V</t>
  </si>
  <si>
    <t>XMC4700</t>
  </si>
  <si>
    <t>Option</t>
  </si>
  <si>
    <t>CAP MLCC 0.1µF ±10% 16V X7R 0402 SMD</t>
  </si>
  <si>
    <t>VISHAY</t>
  </si>
  <si>
    <t>VJ0402Y104KXJCW1BC</t>
  </si>
  <si>
    <t xml:space="preserve">VJ….W1BC Basic Commodity Series </t>
  </si>
  <si>
    <t>CAP MLCC 0.1µF ±10% 16V X7R 0603 SMD</t>
  </si>
  <si>
    <t>VJ0603Y104KXJAC</t>
  </si>
  <si>
    <t xml:space="preserve">VJ Commercial Series </t>
  </si>
  <si>
    <t>CAP MLCC 10µF ±10% 10V X5R 0805 SMD</t>
  </si>
  <si>
    <t>VJ0805G106KXQTW1BC</t>
  </si>
  <si>
    <t>CAP Polymer 10µF ±20% 6.3V P-case 2012-12 105°C</t>
  </si>
  <si>
    <t>T55P106M6R3C0200</t>
  </si>
  <si>
    <t>vPolyTan, Molded, High Performance SMD 0805</t>
  </si>
  <si>
    <t>CAP MLCC 15pF ±10% 50V C0G/NP0 0402 SMD</t>
  </si>
  <si>
    <t>VJ0402A150KXACW1BC</t>
  </si>
  <si>
    <t>VJ0402A150KXAAC</t>
  </si>
  <si>
    <t>CAP MLCC 0.01µF ±10% 16V X7R 0402 SMD</t>
  </si>
  <si>
    <t>VJ0402Y103KXJCW1BC</t>
  </si>
  <si>
    <t>CAP MLCC 4.7µF ±10% 10V X7R 0805 SMD</t>
  </si>
  <si>
    <t>VJ0805Y475KXQTW1BC</t>
  </si>
  <si>
    <t>Capacitor X7R  4.7uF 10V 10% 0805</t>
  </si>
  <si>
    <t>CAP Polymer 4.7µF ±20% 10V P-case 2012-12 105°C</t>
  </si>
  <si>
    <t>T55P475M010C0200</t>
  </si>
  <si>
    <t>CAP MLCC 22µF ±20% 10V X5R 0805 SMD</t>
  </si>
  <si>
    <t>VJ0805G226MXQTW1BC</t>
  </si>
  <si>
    <t>CAP MLCC 2.2µF ±10% 10V X7R 0805 SMD</t>
  </si>
  <si>
    <t>VJ0805Y225KXQTW1BC</t>
  </si>
  <si>
    <t>CAP Polymer 22µF ±20% 6.3V A-case 3216-18 105°C</t>
  </si>
  <si>
    <t>T55A226M6R3C0200</t>
  </si>
  <si>
    <t>vPolyTan, Molded, High Performance SMD 1206</t>
  </si>
  <si>
    <t>CAP MLCC 22pF ±5% 50V C0G/NP0 0402 SMD</t>
  </si>
  <si>
    <t>VJ0402A220JXAAC</t>
  </si>
  <si>
    <t>VJ0402A220JXACW1BC</t>
  </si>
  <si>
    <t>VCAN24A2-HT5HG3-08</t>
  </si>
  <si>
    <t>ESD PROTECTION DIODE 24.0V 41Vc  DFN1110-3A</t>
  </si>
  <si>
    <t>DFN1110-3A, AEC-Q, Bidirectional Symmetrical (BiSy) Low Capacitance, Dual-Line</t>
  </si>
  <si>
    <t>ESD PROTECTION DIODE, 7V / 14V, 1-Line BUS, 13Vc / 30Vc, LLP1006-2L</t>
  </si>
  <si>
    <t>VCUT0714A-HD1-GS08</t>
  </si>
  <si>
    <t>LLP1006-2L Package, Bidirectional Symmetrical (BiSy), RoHS, H/F, Green</t>
  </si>
  <si>
    <t>DIODE Schottky 30V 1A Vf~0.44V CLP1406-2L</t>
  </si>
  <si>
    <t>VSKY10301406-G4-08</t>
  </si>
  <si>
    <t>Flipky Gen 2, Single Configuration, SMD, 150°C (Tj), RoHS, H/F, Green</t>
  </si>
  <si>
    <t>DIODE Schottky 30V 1A Vf~0.44V MicroSMP (DO-219AD)</t>
  </si>
  <si>
    <t>MSS1P3L-M3/89A</t>
  </si>
  <si>
    <t>eSMP, Single Configuration, SMD, 150°C (Tj)</t>
  </si>
  <si>
    <t>DIODE Schottky 40V 0.2A Vf~0.475V CLP0603-2M</t>
  </si>
  <si>
    <t>VSKY02400603-G4-08</t>
  </si>
  <si>
    <t>Flipky Gen 2, Single Configuration, SMD, 150°C (Tj), Small Signal, RoHS, H/F, Green</t>
  </si>
  <si>
    <t>BAT54-02V-G3-08</t>
  </si>
  <si>
    <t>DIODE Small Signal Schottky 30V 0.2A Vf~0.8V SOD-523</t>
  </si>
  <si>
    <t>Small Signal, Single Configuration, SMD, 125°C (Tj), RoHS, H/F, Green</t>
  </si>
  <si>
    <t>DIODE Small Signal Schottky 40V 0.2A Vf~1V DFN1006-2A</t>
  </si>
  <si>
    <t>BAS40L-G3-08</t>
  </si>
  <si>
    <t>Small Signal, Single Configuration, SMD, 150°C (Tj), Small Signal, RoHS, H/F, Green</t>
  </si>
  <si>
    <t>FB Multilayer Z:60Ω ±25% DCR:100mΩ 0.4A Idc 0603 SMD 1LN</t>
  </si>
  <si>
    <t>ILBB0603ER600V</t>
  </si>
  <si>
    <t>Magnetically self shielded  Shielded (1.6mm x 0.8mm x 0.80mm)</t>
  </si>
  <si>
    <t>CHIPLED TRUE GREEN HIGHBRIGHT STANDARD λ:525nm Vf~3.2V SMD (0603)</t>
  </si>
  <si>
    <t>VLMTG1300-GS08</t>
  </si>
  <si>
    <t xml:space="preserve">Highbrigtht 0603 ChipLED, 1.6mm x 0.8mm </t>
  </si>
  <si>
    <t>LED GREEN STANDARD λ:570nm Vf~2.1V 0603 SMD AEC-Q</t>
  </si>
  <si>
    <t>TLMG1100-GS08</t>
  </si>
  <si>
    <t>AEC-Q, SMD, 0603, 1.6mm x 0.8mm</t>
  </si>
  <si>
    <t>LED RED STANDARD λ:633nm Vf~2.1V 0603 SMD AEC-Q</t>
  </si>
  <si>
    <t>TLMS1100-GS08</t>
  </si>
  <si>
    <t>LED RED LOW CURRENT λ:628nm Vf~1.8V 0603 SMD AEC-Q</t>
  </si>
  <si>
    <t>TLMS1000-GS08</t>
  </si>
  <si>
    <t>AEC-Q, Low Current, AEC-Q, SMD, 0603, 1.6mm x 0.8mm</t>
  </si>
  <si>
    <t>CHIPLED SUPER RED HIGHBRIGHT POWER  λ:631nm Vf~2.0V SMD (0603)</t>
  </si>
  <si>
    <t>VLMS1300-GS08</t>
  </si>
  <si>
    <t>XT2320A12M</t>
  </si>
  <si>
    <t>IC, XTAL OSCILLATOR 12MHz SMD 3.2 x 2.5mm</t>
  </si>
  <si>
    <t>Quartz Crystals, SMD 3.2mm x 2.5mm x 0.8mm ceramic package, 12Mhz to 54MHz</t>
  </si>
  <si>
    <t>IC, XTAL OSCILLATOR 25MHz SMD 3.2 x 2.5mm</t>
  </si>
  <si>
    <t>XT2320A25M</t>
  </si>
  <si>
    <t>Resistor 100R 1% 0402</t>
  </si>
  <si>
    <t>RES 100Ω ±1% 1/16W 0402 SMD Thick Film</t>
  </si>
  <si>
    <t>CRCW0402100RFKED</t>
  </si>
  <si>
    <t>CRCW e3 Standard Chip Resistor AEC-Q200</t>
  </si>
  <si>
    <t>RES 510Ω ±1% 1/16W 0402 SMD Thick Film</t>
  </si>
  <si>
    <t>CRCW0402510RFKED</t>
  </si>
  <si>
    <t>RES 680Ω ±1% 1/16W 0402 SMD Thick Film</t>
  </si>
  <si>
    <t>CRCW0402680RFKED</t>
  </si>
  <si>
    <t>RES 120Ω ±1% 1/16W 0402 SMD Thick Film</t>
  </si>
  <si>
    <t>CRCW0402120RFKED</t>
  </si>
  <si>
    <t>RES 22Ω ±1% 1/16W 0402 SMD Thick Film</t>
  </si>
  <si>
    <t>CRCW040222R0FKED</t>
  </si>
  <si>
    <t>RES 0Ω JUMPER 1/16W 0402 SMD Thick Film</t>
  </si>
  <si>
    <t>CRCW04020000Z0ED</t>
  </si>
  <si>
    <t>RES 1MΩ ±1% 1/16W 0402 SMD Thick Film</t>
  </si>
  <si>
    <t>CRCW04021M00FKED</t>
  </si>
  <si>
    <t>RES 10kΩ ±1% 1/16W 0402 SMD Thick Film</t>
  </si>
  <si>
    <t>CRCW040210K0FKED</t>
  </si>
  <si>
    <t>RES 4.7kΩ ±1% 1/16W 0402 SMD Thick Film</t>
  </si>
  <si>
    <t>CRCW04024K70FKED</t>
  </si>
  <si>
    <t>RES 1kΩ ±1% 1/16W 0402 SMD Thick Film</t>
  </si>
  <si>
    <t>CRCW04021K00FKED</t>
  </si>
  <si>
    <t>KIT XMC47 RELAX 5V AD V1 - XMC4700/XMC4800 Releax Kit Series-V1 | XMC4000 Family Microcontroller Series for Industrial Applications, ARM® Cortex®-M4 32-bit processor core, USB SD/MMC,  Ethernet 10/100 Mbit/s, Industrial Grade, PG-LQFP-144 package</t>
  </si>
  <si>
    <t>リファレンス回路リンク</t>
  </si>
  <si>
    <t>リファレンス回路掲載ページ</t>
  </si>
  <si>
    <t>ネクスティ問合せ</t>
  </si>
  <si>
    <t>https://www.e-nexty.com/inquiries/new</t>
  </si>
  <si>
    <t>P16-P26</t>
    <phoneticPr fontId="30"/>
  </si>
  <si>
    <t>https://www-blue.infineon.com/dgdl/Infineon-Board_User_Manual_XMC4700_XMC4800_Relax_Kit_Series-UserManual-v01_04-EN.pdf?fileId=5546d46250cc1fdf01513f8e052d07fc</t>
    <phoneticPr fontId="30"/>
  </si>
  <si>
    <t>R112, R113, R123, R124, R130, R406</t>
    <phoneticPr fontId="30"/>
  </si>
  <si>
    <t>R406の容量違い</t>
    <rPh sb="5" eb="7">
      <t>ヨウリョウ</t>
    </rPh>
    <rPh sb="7" eb="8">
      <t>チガ</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</si>
</sst>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8" fillId="33" borderId="0" xfId="0" applyFont="1" applyFill="1" applyAlignment="1" applyProtection="1">
      <alignment horizont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31" fillId="34" borderId="0" xfId="0" applyFont="1" applyFill="1"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88" totalsRowShown="0" headerRowDxfId="8" dataDxfId="7">
  <autoFilter ref="B14:H88"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lue.infineon.com/dgdl/Infineon-Board_User_Manual_XMC4700_XMC4800_Relax_Kit_Series-UserManual-v01_04-EN.pdf?fileId=5546d46250cc1fdf01513f8e052d07fc"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99"/>
  <sheetViews>
    <sheetView showGridLines="0" tabSelected="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6" t="s">
        <v>9</v>
      </c>
      <c r="F2" s="36"/>
      <c r="G2" s="36"/>
      <c r="H2" s="36"/>
    </row>
    <row r="3" spans="2:8" ht="15" customHeight="1">
      <c r="D3" s="3"/>
      <c r="E3" s="36"/>
      <c r="F3" s="36"/>
      <c r="G3" s="36"/>
      <c r="H3" s="36"/>
    </row>
    <row r="4" spans="2:8">
      <c r="B4" s="2"/>
    </row>
    <row r="5" spans="2:8" ht="15" customHeight="1">
      <c r="B5" s="4"/>
      <c r="C5" s="4"/>
      <c r="D5" s="5"/>
      <c r="E5" s="37"/>
      <c r="F5" s="37"/>
      <c r="G5" s="37"/>
      <c r="H5" s="4"/>
    </row>
    <row r="6" spans="2:8" ht="15" customHeight="1">
      <c r="B6" s="6"/>
      <c r="C6" s="6"/>
      <c r="D6" s="5" t="s">
        <v>7</v>
      </c>
      <c r="E6" s="38" t="s">
        <v>113</v>
      </c>
      <c r="F6" s="38"/>
      <c r="G6" s="38"/>
      <c r="H6" s="6"/>
    </row>
    <row r="7" spans="2:8" ht="15" customHeight="1">
      <c r="B7" s="7"/>
      <c r="C7" s="7"/>
      <c r="D7" s="5" t="s">
        <v>8</v>
      </c>
      <c r="E7" s="37" t="s">
        <v>211</v>
      </c>
      <c r="F7" s="37"/>
      <c r="G7" s="37"/>
      <c r="H7" s="7"/>
    </row>
    <row r="8" spans="2:8" ht="15" customHeight="1">
      <c r="B8" s="7"/>
      <c r="C8" s="7"/>
      <c r="D8" s="5" t="s">
        <v>11</v>
      </c>
      <c r="E8" s="39" t="s">
        <v>10</v>
      </c>
      <c r="F8" s="39"/>
      <c r="G8" s="39"/>
      <c r="H8" s="7"/>
    </row>
    <row r="9" spans="2:8" ht="15" customHeight="1">
      <c r="B9" s="7"/>
      <c r="C9" s="7"/>
      <c r="D9" s="5" t="s">
        <v>212</v>
      </c>
      <c r="E9" s="31" t="s">
        <v>217</v>
      </c>
      <c r="F9" s="30"/>
      <c r="G9" s="30"/>
      <c r="H9" s="7"/>
    </row>
    <row r="10" spans="2:8" ht="15" customHeight="1">
      <c r="B10" s="7"/>
      <c r="C10" s="7"/>
      <c r="D10" s="5" t="s">
        <v>213</v>
      </c>
      <c r="E10" s="30" t="s">
        <v>216</v>
      </c>
      <c r="F10" s="32" t="s">
        <v>219</v>
      </c>
      <c r="G10" s="30"/>
      <c r="H10" s="7"/>
    </row>
    <row r="11" spans="2:8" ht="15" customHeight="1">
      <c r="B11" s="7"/>
      <c r="C11" s="7"/>
      <c r="D11" s="5" t="s">
        <v>214</v>
      </c>
      <c r="E11" s="31" t="s">
        <v>215</v>
      </c>
      <c r="F11" s="30"/>
      <c r="G11" s="30"/>
      <c r="H11" s="7"/>
    </row>
    <row r="12" spans="2:8" ht="15.75" customHeight="1">
      <c r="B12" s="35"/>
      <c r="C12" s="35"/>
      <c r="D12" s="35"/>
      <c r="E12" s="35"/>
      <c r="F12" s="35"/>
      <c r="G12" s="8"/>
      <c r="H12" s="9"/>
    </row>
    <row r="13" spans="2:8" ht="6.95" customHeight="1"/>
    <row r="14" spans="2:8">
      <c r="B14" s="15" t="s">
        <v>0</v>
      </c>
      <c r="C14" s="15" t="s">
        <v>1</v>
      </c>
      <c r="D14" s="15" t="s">
        <v>2</v>
      </c>
      <c r="E14" s="15" t="s">
        <v>3</v>
      </c>
      <c r="F14" s="15" t="s">
        <v>6</v>
      </c>
      <c r="G14" s="15" t="s">
        <v>5</v>
      </c>
      <c r="H14" s="15" t="s">
        <v>4</v>
      </c>
    </row>
    <row r="15" spans="2:8">
      <c r="B15" s="21">
        <v>1</v>
      </c>
      <c r="C15" s="21">
        <v>30</v>
      </c>
      <c r="D15" s="22" t="s">
        <v>15</v>
      </c>
      <c r="E15" s="22" t="s">
        <v>16</v>
      </c>
      <c r="F15" s="22" t="s">
        <v>17</v>
      </c>
      <c r="G15" s="22" t="s">
        <v>18</v>
      </c>
      <c r="H15" s="22" t="s">
        <v>19</v>
      </c>
    </row>
    <row r="16" spans="2:8">
      <c r="B16" s="21"/>
      <c r="C16" s="21"/>
      <c r="D16" s="25" t="s">
        <v>114</v>
      </c>
      <c r="E16" s="23" t="s">
        <v>115</v>
      </c>
      <c r="F16" s="24" t="s">
        <v>116</v>
      </c>
      <c r="G16" s="24" t="s">
        <v>117</v>
      </c>
      <c r="H16" s="23" t="s">
        <v>118</v>
      </c>
    </row>
    <row r="17" spans="2:8">
      <c r="B17" s="21"/>
      <c r="C17" s="21"/>
      <c r="D17" s="25" t="s">
        <v>114</v>
      </c>
      <c r="E17" s="23" t="s">
        <v>119</v>
      </c>
      <c r="F17" s="24" t="s">
        <v>116</v>
      </c>
      <c r="G17" s="24" t="s">
        <v>120</v>
      </c>
      <c r="H17" s="23" t="s">
        <v>121</v>
      </c>
    </row>
    <row r="18" spans="2:8" ht="15" customHeight="1">
      <c r="B18" s="19">
        <v>2</v>
      </c>
      <c r="C18" s="19" t="s">
        <v>20</v>
      </c>
      <c r="D18" s="20" t="s">
        <v>21</v>
      </c>
      <c r="E18" s="20" t="s">
        <v>22</v>
      </c>
      <c r="F18" s="20" t="s">
        <v>17</v>
      </c>
      <c r="G18" s="20" t="s">
        <v>18</v>
      </c>
      <c r="H18" s="20" t="s">
        <v>19</v>
      </c>
    </row>
    <row r="19" spans="2:8" ht="15" customHeight="1">
      <c r="B19" s="19"/>
      <c r="C19" s="19"/>
      <c r="D19" s="27" t="s">
        <v>114</v>
      </c>
      <c r="E19" s="26" t="s">
        <v>124</v>
      </c>
      <c r="F19" s="28" t="s">
        <v>116</v>
      </c>
      <c r="G19" s="28" t="s">
        <v>125</v>
      </c>
      <c r="H19" s="26" t="s">
        <v>126</v>
      </c>
    </row>
    <row r="20" spans="2:8" ht="15" customHeight="1">
      <c r="B20" s="19"/>
      <c r="C20" s="19"/>
      <c r="D20" s="27" t="s">
        <v>114</v>
      </c>
      <c r="E20" s="26" t="s">
        <v>122</v>
      </c>
      <c r="F20" s="28" t="s">
        <v>116</v>
      </c>
      <c r="G20" s="28" t="s">
        <v>123</v>
      </c>
      <c r="H20" s="26" t="s">
        <v>118</v>
      </c>
    </row>
    <row r="21" spans="2:8">
      <c r="B21" s="21">
        <v>3</v>
      </c>
      <c r="C21" s="21">
        <v>6</v>
      </c>
      <c r="D21" s="22" t="s">
        <v>23</v>
      </c>
      <c r="E21" s="22" t="s">
        <v>24</v>
      </c>
      <c r="F21" s="22" t="s">
        <v>17</v>
      </c>
      <c r="G21" s="22" t="s">
        <v>18</v>
      </c>
      <c r="H21" s="22" t="s">
        <v>19</v>
      </c>
    </row>
    <row r="22" spans="2:8">
      <c r="B22" s="21"/>
      <c r="C22" s="21"/>
      <c r="D22" s="29" t="s">
        <v>114</v>
      </c>
      <c r="E22" s="23" t="s">
        <v>127</v>
      </c>
      <c r="F22" s="24" t="s">
        <v>116</v>
      </c>
      <c r="G22" s="24" t="s">
        <v>129</v>
      </c>
      <c r="H22" s="23" t="s">
        <v>121</v>
      </c>
    </row>
    <row r="23" spans="2:8">
      <c r="B23" s="21"/>
      <c r="C23" s="21"/>
      <c r="D23" s="29" t="s">
        <v>114</v>
      </c>
      <c r="E23" s="23" t="s">
        <v>127</v>
      </c>
      <c r="F23" s="24" t="s">
        <v>116</v>
      </c>
      <c r="G23" s="24" t="s">
        <v>128</v>
      </c>
      <c r="H23" s="23" t="s">
        <v>118</v>
      </c>
    </row>
    <row r="24" spans="2:8" ht="15" customHeight="1">
      <c r="B24" s="19">
        <v>4</v>
      </c>
      <c r="C24" s="19">
        <v>1</v>
      </c>
      <c r="D24" s="20" t="s">
        <v>25</v>
      </c>
      <c r="E24" s="20" t="s">
        <v>26</v>
      </c>
      <c r="F24" s="20" t="s">
        <v>17</v>
      </c>
      <c r="G24" s="20" t="s">
        <v>18</v>
      </c>
      <c r="H24" s="20" t="s">
        <v>19</v>
      </c>
    </row>
    <row r="25" spans="2:8" ht="15" customHeight="1">
      <c r="B25" s="19"/>
      <c r="C25" s="19"/>
      <c r="D25" s="27" t="s">
        <v>114</v>
      </c>
      <c r="E25" s="26" t="s">
        <v>130</v>
      </c>
      <c r="F25" s="28" t="s">
        <v>116</v>
      </c>
      <c r="G25" s="28" t="s">
        <v>131</v>
      </c>
      <c r="H25" s="26" t="s">
        <v>118</v>
      </c>
    </row>
    <row r="26" spans="2:8">
      <c r="B26" s="21">
        <v>5</v>
      </c>
      <c r="C26" s="21">
        <v>1</v>
      </c>
      <c r="D26" s="22" t="s">
        <v>27</v>
      </c>
      <c r="E26" s="22" t="s">
        <v>134</v>
      </c>
      <c r="F26" s="22" t="s">
        <v>17</v>
      </c>
      <c r="G26" s="22" t="s">
        <v>18</v>
      </c>
      <c r="H26" s="22" t="s">
        <v>19</v>
      </c>
    </row>
    <row r="27" spans="2:8">
      <c r="B27" s="21"/>
      <c r="C27" s="21"/>
      <c r="D27" s="29" t="s">
        <v>114</v>
      </c>
      <c r="E27" s="23" t="s">
        <v>135</v>
      </c>
      <c r="F27" s="24" t="s">
        <v>116</v>
      </c>
      <c r="G27" s="24" t="s">
        <v>136</v>
      </c>
      <c r="H27" s="23" t="s">
        <v>126</v>
      </c>
    </row>
    <row r="28" spans="2:8">
      <c r="B28" s="21"/>
      <c r="C28" s="21"/>
      <c r="D28" s="29" t="s">
        <v>114</v>
      </c>
      <c r="E28" s="23" t="s">
        <v>132</v>
      </c>
      <c r="F28" s="24" t="s">
        <v>116</v>
      </c>
      <c r="G28" s="24" t="s">
        <v>133</v>
      </c>
      <c r="H28" s="23" t="s">
        <v>118</v>
      </c>
    </row>
    <row r="29" spans="2:8" ht="15" customHeight="1">
      <c r="B29" s="19">
        <v>6</v>
      </c>
      <c r="C29" s="19">
        <v>2</v>
      </c>
      <c r="D29" s="20" t="s">
        <v>28</v>
      </c>
      <c r="E29" s="20" t="s">
        <v>29</v>
      </c>
      <c r="F29" s="20" t="s">
        <v>17</v>
      </c>
      <c r="G29" s="20" t="s">
        <v>18</v>
      </c>
      <c r="H29" s="20" t="s">
        <v>19</v>
      </c>
    </row>
    <row r="30" spans="2:8" ht="15" customHeight="1">
      <c r="B30" s="19"/>
      <c r="C30" s="19"/>
      <c r="D30" s="27" t="s">
        <v>114</v>
      </c>
      <c r="E30" s="26" t="s">
        <v>141</v>
      </c>
      <c r="F30" s="28" t="s">
        <v>116</v>
      </c>
      <c r="G30" s="28" t="s">
        <v>142</v>
      </c>
      <c r="H30" s="26" t="s">
        <v>143</v>
      </c>
    </row>
    <row r="31" spans="2:8" ht="15" customHeight="1">
      <c r="B31" s="19"/>
      <c r="C31" s="19"/>
      <c r="D31" s="27" t="s">
        <v>114</v>
      </c>
      <c r="E31" s="26" t="s">
        <v>137</v>
      </c>
      <c r="F31" s="28" t="s">
        <v>116</v>
      </c>
      <c r="G31" s="28" t="s">
        <v>138</v>
      </c>
      <c r="H31" s="26" t="s">
        <v>118</v>
      </c>
    </row>
    <row r="32" spans="2:8">
      <c r="B32" s="21">
        <v>7</v>
      </c>
      <c r="C32" s="21">
        <v>1</v>
      </c>
      <c r="D32" s="22" t="s">
        <v>30</v>
      </c>
      <c r="E32" s="22" t="s">
        <v>31</v>
      </c>
      <c r="F32" s="22" t="s">
        <v>17</v>
      </c>
      <c r="G32" s="22" t="s">
        <v>18</v>
      </c>
      <c r="H32" s="22" t="s">
        <v>19</v>
      </c>
    </row>
    <row r="33" spans="2:8">
      <c r="B33" s="21"/>
      <c r="C33" s="21"/>
      <c r="D33" s="29" t="s">
        <v>114</v>
      </c>
      <c r="E33" s="23" t="s">
        <v>139</v>
      </c>
      <c r="F33" s="24" t="s">
        <v>116</v>
      </c>
      <c r="G33" s="24" t="s">
        <v>140</v>
      </c>
      <c r="H33" s="23" t="s">
        <v>118</v>
      </c>
    </row>
    <row r="34" spans="2:8" ht="15" customHeight="1">
      <c r="B34" s="19">
        <v>8</v>
      </c>
      <c r="C34" s="19">
        <v>2</v>
      </c>
      <c r="D34" s="20" t="s">
        <v>32</v>
      </c>
      <c r="E34" s="20" t="s">
        <v>33</v>
      </c>
      <c r="F34" s="20" t="s">
        <v>17</v>
      </c>
      <c r="G34" s="20" t="s">
        <v>18</v>
      </c>
      <c r="H34" s="20" t="s">
        <v>19</v>
      </c>
    </row>
    <row r="35" spans="2:8" ht="15" customHeight="1">
      <c r="B35" s="19"/>
      <c r="C35" s="19"/>
      <c r="D35" s="27" t="s">
        <v>114</v>
      </c>
      <c r="E35" s="26" t="s">
        <v>144</v>
      </c>
      <c r="F35" s="28" t="s">
        <v>116</v>
      </c>
      <c r="G35" s="28" t="s">
        <v>145</v>
      </c>
      <c r="H35" s="26" t="s">
        <v>121</v>
      </c>
    </row>
    <row r="36" spans="2:8" ht="15" customHeight="1">
      <c r="B36" s="19"/>
      <c r="C36" s="19"/>
      <c r="D36" s="27" t="s">
        <v>114</v>
      </c>
      <c r="E36" s="26" t="s">
        <v>144</v>
      </c>
      <c r="F36" s="28" t="s">
        <v>116</v>
      </c>
      <c r="G36" s="28" t="s">
        <v>146</v>
      </c>
      <c r="H36" s="26" t="s">
        <v>118</v>
      </c>
    </row>
    <row r="37" spans="2:8">
      <c r="B37" s="21">
        <v>9</v>
      </c>
      <c r="C37" s="21" t="s">
        <v>34</v>
      </c>
      <c r="D37" s="22" t="s">
        <v>35</v>
      </c>
      <c r="E37" s="22" t="s">
        <v>36</v>
      </c>
      <c r="F37" s="22" t="s">
        <v>37</v>
      </c>
      <c r="G37" s="22" t="s">
        <v>38</v>
      </c>
      <c r="H37" s="22" t="s">
        <v>19</v>
      </c>
    </row>
    <row r="38" spans="2:8">
      <c r="B38" s="21"/>
      <c r="C38" s="21"/>
      <c r="D38" s="29" t="s">
        <v>114</v>
      </c>
      <c r="E38" s="23" t="s">
        <v>148</v>
      </c>
      <c r="F38" s="24" t="s">
        <v>116</v>
      </c>
      <c r="G38" s="24" t="s">
        <v>147</v>
      </c>
      <c r="H38" s="23" t="s">
        <v>149</v>
      </c>
    </row>
    <row r="39" spans="2:8">
      <c r="B39" s="21"/>
      <c r="C39" s="21"/>
      <c r="D39" s="29" t="s">
        <v>114</v>
      </c>
      <c r="E39" s="23" t="s">
        <v>150</v>
      </c>
      <c r="F39" s="24" t="s">
        <v>116</v>
      </c>
      <c r="G39" s="24" t="s">
        <v>151</v>
      </c>
      <c r="H39" s="23" t="s">
        <v>152</v>
      </c>
    </row>
    <row r="40" spans="2:8">
      <c r="B40" s="19">
        <v>10</v>
      </c>
      <c r="C40" s="19">
        <v>2</v>
      </c>
      <c r="D40" s="20" t="s">
        <v>39</v>
      </c>
      <c r="E40" s="20" t="s">
        <v>40</v>
      </c>
      <c r="F40" s="20" t="s">
        <v>37</v>
      </c>
      <c r="G40" s="20" t="s">
        <v>41</v>
      </c>
      <c r="H40" s="20" t="s">
        <v>19</v>
      </c>
    </row>
    <row r="41" spans="2:8">
      <c r="B41" s="19"/>
      <c r="C41" s="19"/>
      <c r="D41" s="27" t="s">
        <v>114</v>
      </c>
      <c r="E41" s="26" t="s">
        <v>153</v>
      </c>
      <c r="F41" s="28" t="s">
        <v>116</v>
      </c>
      <c r="G41" s="28" t="s">
        <v>154</v>
      </c>
      <c r="H41" s="26" t="s">
        <v>155</v>
      </c>
    </row>
    <row r="42" spans="2:8">
      <c r="B42" s="19"/>
      <c r="C42" s="19"/>
      <c r="D42" s="27" t="s">
        <v>114</v>
      </c>
      <c r="E42" s="26" t="s">
        <v>156</v>
      </c>
      <c r="F42" s="28" t="s">
        <v>116</v>
      </c>
      <c r="G42" s="28" t="s">
        <v>157</v>
      </c>
      <c r="H42" s="26" t="s">
        <v>158</v>
      </c>
    </row>
    <row r="43" spans="2:8">
      <c r="B43" s="21">
        <v>11</v>
      </c>
      <c r="C43" s="21">
        <v>2</v>
      </c>
      <c r="D43" s="22" t="s">
        <v>42</v>
      </c>
      <c r="E43" s="22" t="s">
        <v>43</v>
      </c>
      <c r="F43" s="22" t="s">
        <v>37</v>
      </c>
      <c r="G43" s="22" t="s">
        <v>44</v>
      </c>
      <c r="H43" s="22" t="s">
        <v>19</v>
      </c>
    </row>
    <row r="44" spans="2:8">
      <c r="B44" s="21"/>
      <c r="C44" s="21"/>
      <c r="D44" s="29" t="s">
        <v>114</v>
      </c>
      <c r="E44" s="23" t="s">
        <v>159</v>
      </c>
      <c r="F44" s="24" t="s">
        <v>116</v>
      </c>
      <c r="G44" s="24" t="s">
        <v>160</v>
      </c>
      <c r="H44" s="23" t="s">
        <v>161</v>
      </c>
    </row>
    <row r="45" spans="2:8">
      <c r="B45" s="21"/>
      <c r="C45" s="21"/>
      <c r="D45" s="29" t="s">
        <v>114</v>
      </c>
      <c r="E45" s="23" t="s">
        <v>163</v>
      </c>
      <c r="F45" s="24" t="s">
        <v>116</v>
      </c>
      <c r="G45" s="24" t="s">
        <v>162</v>
      </c>
      <c r="H45" s="23" t="s">
        <v>164</v>
      </c>
    </row>
    <row r="46" spans="2:8">
      <c r="B46" s="21"/>
      <c r="C46" s="21"/>
      <c r="D46" s="29" t="s">
        <v>114</v>
      </c>
      <c r="E46" s="23" t="s">
        <v>165</v>
      </c>
      <c r="F46" s="24" t="s">
        <v>116</v>
      </c>
      <c r="G46" s="24" t="s">
        <v>166</v>
      </c>
      <c r="H46" s="23" t="s">
        <v>167</v>
      </c>
    </row>
    <row r="47" spans="2:8" ht="15" customHeight="1">
      <c r="B47" s="19">
        <v>12</v>
      </c>
      <c r="C47" s="19" t="s">
        <v>45</v>
      </c>
      <c r="D47" s="20" t="s">
        <v>46</v>
      </c>
      <c r="E47" s="20" t="s">
        <v>47</v>
      </c>
      <c r="F47" s="20" t="s">
        <v>37</v>
      </c>
      <c r="G47" s="20" t="s">
        <v>48</v>
      </c>
      <c r="H47" s="20" t="s">
        <v>19</v>
      </c>
    </row>
    <row r="48" spans="2:8" ht="15" customHeight="1">
      <c r="B48" s="21">
        <v>13</v>
      </c>
      <c r="C48" s="21" t="s">
        <v>45</v>
      </c>
      <c r="D48" s="22" t="s">
        <v>49</v>
      </c>
      <c r="E48" s="22" t="s">
        <v>50</v>
      </c>
      <c r="F48" s="22" t="s">
        <v>37</v>
      </c>
      <c r="G48" s="22" t="s">
        <v>51</v>
      </c>
      <c r="H48" s="22" t="s">
        <v>19</v>
      </c>
    </row>
    <row r="49" spans="2:8" ht="15" customHeight="1">
      <c r="B49" s="19">
        <v>14</v>
      </c>
      <c r="C49" s="19">
        <v>1</v>
      </c>
      <c r="D49" s="20" t="s">
        <v>52</v>
      </c>
      <c r="E49" s="20" t="s">
        <v>53</v>
      </c>
      <c r="F49" s="20" t="s">
        <v>37</v>
      </c>
      <c r="G49" s="20" t="s">
        <v>54</v>
      </c>
      <c r="H49" s="20" t="s">
        <v>19</v>
      </c>
    </row>
    <row r="50" spans="2:8" ht="15" customHeight="1">
      <c r="B50" s="21">
        <v>15</v>
      </c>
      <c r="C50" s="21">
        <v>2</v>
      </c>
      <c r="D50" s="22" t="s">
        <v>55</v>
      </c>
      <c r="E50" s="22" t="s">
        <v>56</v>
      </c>
      <c r="F50" s="22" t="s">
        <v>57</v>
      </c>
      <c r="G50" s="22" t="s">
        <v>58</v>
      </c>
      <c r="H50" s="22" t="s">
        <v>19</v>
      </c>
    </row>
    <row r="51" spans="2:8" ht="15" customHeight="1">
      <c r="B51" s="19">
        <v>16</v>
      </c>
      <c r="C51" s="19">
        <v>1</v>
      </c>
      <c r="D51" s="20" t="s">
        <v>59</v>
      </c>
      <c r="E51" s="20" t="s">
        <v>60</v>
      </c>
      <c r="F51" s="20" t="s">
        <v>61</v>
      </c>
      <c r="G51" s="20" t="s">
        <v>62</v>
      </c>
      <c r="H51" s="20" t="s">
        <v>19</v>
      </c>
    </row>
    <row r="52" spans="2:8" ht="15" customHeight="1">
      <c r="B52" s="21">
        <v>17</v>
      </c>
      <c r="C52" s="21" t="s">
        <v>45</v>
      </c>
      <c r="D52" s="22" t="s">
        <v>63</v>
      </c>
      <c r="E52" s="22" t="s">
        <v>64</v>
      </c>
      <c r="F52" s="22" t="s">
        <v>65</v>
      </c>
      <c r="G52" s="22" t="s">
        <v>66</v>
      </c>
      <c r="H52" s="22" t="s">
        <v>19</v>
      </c>
    </row>
    <row r="53" spans="2:8" ht="15" customHeight="1">
      <c r="B53" s="19">
        <v>18</v>
      </c>
      <c r="C53" s="19">
        <v>1</v>
      </c>
      <c r="D53" s="20" t="s">
        <v>67</v>
      </c>
      <c r="E53" s="20" t="s">
        <v>68</v>
      </c>
      <c r="F53" s="20" t="s">
        <v>37</v>
      </c>
      <c r="G53" s="20" t="s">
        <v>69</v>
      </c>
      <c r="H53" s="20" t="s">
        <v>19</v>
      </c>
    </row>
    <row r="54" spans="2:8" ht="15" customHeight="1">
      <c r="B54" s="21">
        <v>19</v>
      </c>
      <c r="C54" s="21">
        <v>6</v>
      </c>
      <c r="D54" s="22" t="s">
        <v>70</v>
      </c>
      <c r="E54" s="22" t="s">
        <v>71</v>
      </c>
      <c r="F54" s="22" t="s">
        <v>72</v>
      </c>
      <c r="G54" s="22" t="s">
        <v>73</v>
      </c>
      <c r="H54" s="22" t="s">
        <v>19</v>
      </c>
    </row>
    <row r="55" spans="2:8" ht="15" customHeight="1">
      <c r="B55" s="21"/>
      <c r="C55" s="21"/>
      <c r="D55" s="29" t="s">
        <v>114</v>
      </c>
      <c r="E55" s="23" t="s">
        <v>168</v>
      </c>
      <c r="F55" s="24" t="s">
        <v>116</v>
      </c>
      <c r="G55" s="24" t="s">
        <v>169</v>
      </c>
      <c r="H55" s="23" t="s">
        <v>170</v>
      </c>
    </row>
    <row r="56" spans="2:8" ht="15" customHeight="1">
      <c r="B56" s="19">
        <v>20</v>
      </c>
      <c r="C56" s="19">
        <v>2</v>
      </c>
      <c r="D56" s="20" t="s">
        <v>74</v>
      </c>
      <c r="E56" s="20" t="s">
        <v>75</v>
      </c>
      <c r="F56" s="20" t="s">
        <v>76</v>
      </c>
      <c r="G56" s="20" t="s">
        <v>77</v>
      </c>
      <c r="H56" s="20" t="s">
        <v>19</v>
      </c>
    </row>
    <row r="57" spans="2:8" ht="15" customHeight="1">
      <c r="B57" s="19"/>
      <c r="C57" s="19"/>
      <c r="D57" s="27" t="s">
        <v>114</v>
      </c>
      <c r="E57" s="26" t="s">
        <v>177</v>
      </c>
      <c r="F57" s="28" t="s">
        <v>116</v>
      </c>
      <c r="G57" s="28" t="s">
        <v>178</v>
      </c>
      <c r="H57" s="26" t="s">
        <v>176</v>
      </c>
    </row>
    <row r="58" spans="2:8" ht="15" customHeight="1">
      <c r="B58" s="19"/>
      <c r="C58" s="19"/>
      <c r="D58" s="27" t="s">
        <v>114</v>
      </c>
      <c r="E58" s="26" t="s">
        <v>179</v>
      </c>
      <c r="F58" s="28" t="s">
        <v>116</v>
      </c>
      <c r="G58" s="28" t="s">
        <v>180</v>
      </c>
      <c r="H58" s="26" t="s">
        <v>181</v>
      </c>
    </row>
    <row r="59" spans="2:8" ht="15" customHeight="1">
      <c r="B59" s="19"/>
      <c r="C59" s="19"/>
      <c r="D59" s="27" t="s">
        <v>114</v>
      </c>
      <c r="E59" s="26" t="s">
        <v>182</v>
      </c>
      <c r="F59" s="28" t="s">
        <v>116</v>
      </c>
      <c r="G59" s="28" t="s">
        <v>183</v>
      </c>
      <c r="H59" s="26" t="s">
        <v>173</v>
      </c>
    </row>
    <row r="60" spans="2:8" ht="15" customHeight="1">
      <c r="B60" s="21">
        <v>21</v>
      </c>
      <c r="C60" s="21">
        <v>3</v>
      </c>
      <c r="D60" s="22" t="s">
        <v>78</v>
      </c>
      <c r="E60" s="22" t="s">
        <v>79</v>
      </c>
      <c r="F60" s="22" t="s">
        <v>76</v>
      </c>
      <c r="G60" s="22" t="s">
        <v>80</v>
      </c>
      <c r="H60" s="22" t="s">
        <v>19</v>
      </c>
    </row>
    <row r="61" spans="2:8" ht="15" customHeight="1">
      <c r="B61" s="21"/>
      <c r="C61" s="21"/>
      <c r="D61" s="29" t="s">
        <v>114</v>
      </c>
      <c r="E61" s="23" t="s">
        <v>174</v>
      </c>
      <c r="F61" s="24" t="s">
        <v>116</v>
      </c>
      <c r="G61" s="24" t="s">
        <v>175</v>
      </c>
      <c r="H61" s="23" t="s">
        <v>176</v>
      </c>
    </row>
    <row r="62" spans="2:8" ht="15" customHeight="1">
      <c r="B62" s="21"/>
      <c r="C62" s="21"/>
      <c r="D62" s="29" t="s">
        <v>114</v>
      </c>
      <c r="E62" s="23" t="s">
        <v>171</v>
      </c>
      <c r="F62" s="24" t="s">
        <v>116</v>
      </c>
      <c r="G62" s="24" t="s">
        <v>172</v>
      </c>
      <c r="H62" s="23" t="s">
        <v>173</v>
      </c>
    </row>
    <row r="63" spans="2:8" ht="15" customHeight="1">
      <c r="B63" s="19">
        <v>22</v>
      </c>
      <c r="C63" s="19" t="s">
        <v>34</v>
      </c>
      <c r="D63" s="20" t="s">
        <v>81</v>
      </c>
      <c r="E63" s="20" t="s">
        <v>82</v>
      </c>
      <c r="F63" s="20" t="s">
        <v>83</v>
      </c>
      <c r="G63" s="20" t="s">
        <v>84</v>
      </c>
      <c r="H63" s="20" t="s">
        <v>19</v>
      </c>
    </row>
    <row r="64" spans="2:8" ht="15" customHeight="1">
      <c r="B64" s="19"/>
      <c r="C64" s="19"/>
      <c r="D64" s="27" t="s">
        <v>114</v>
      </c>
      <c r="E64" s="26" t="s">
        <v>185</v>
      </c>
      <c r="F64" s="28" t="s">
        <v>116</v>
      </c>
      <c r="G64" s="28" t="s">
        <v>184</v>
      </c>
      <c r="H64" s="26" t="s">
        <v>186</v>
      </c>
    </row>
    <row r="65" spans="2:8" ht="15" customHeight="1">
      <c r="B65" s="21">
        <v>23</v>
      </c>
      <c r="C65" s="21" t="s">
        <v>45</v>
      </c>
      <c r="D65" s="22" t="s">
        <v>85</v>
      </c>
      <c r="E65" s="22" t="s">
        <v>86</v>
      </c>
      <c r="F65" s="22" t="s">
        <v>83</v>
      </c>
      <c r="G65" s="22" t="s">
        <v>87</v>
      </c>
      <c r="H65" s="22" t="s">
        <v>19</v>
      </c>
    </row>
    <row r="66" spans="2:8" ht="15" customHeight="1">
      <c r="B66" s="19">
        <v>24</v>
      </c>
      <c r="C66" s="19" t="s">
        <v>45</v>
      </c>
      <c r="D66" s="20" t="s">
        <v>88</v>
      </c>
      <c r="E66" s="20" t="s">
        <v>89</v>
      </c>
      <c r="F66" s="20" t="s">
        <v>83</v>
      </c>
      <c r="G66" s="20" t="s">
        <v>84</v>
      </c>
      <c r="H66" s="20" t="s">
        <v>19</v>
      </c>
    </row>
    <row r="67" spans="2:8" ht="15" customHeight="1">
      <c r="B67" s="19"/>
      <c r="C67" s="19"/>
      <c r="D67" s="27" t="s">
        <v>114</v>
      </c>
      <c r="E67" s="26" t="s">
        <v>187</v>
      </c>
      <c r="F67" s="28" t="s">
        <v>116</v>
      </c>
      <c r="G67" s="28" t="s">
        <v>188</v>
      </c>
      <c r="H67" s="26" t="s">
        <v>186</v>
      </c>
    </row>
    <row r="68" spans="2:8" ht="15" customHeight="1">
      <c r="B68" s="21">
        <v>25</v>
      </c>
      <c r="C68" s="21" t="s">
        <v>90</v>
      </c>
      <c r="D68" s="22" t="s">
        <v>91</v>
      </c>
      <c r="E68" s="22" t="s">
        <v>189</v>
      </c>
      <c r="F68" s="22" t="s">
        <v>17</v>
      </c>
      <c r="G68" s="22" t="s">
        <v>18</v>
      </c>
      <c r="H68" s="22" t="s">
        <v>19</v>
      </c>
    </row>
    <row r="69" spans="2:8" ht="15" customHeight="1">
      <c r="B69" s="21"/>
      <c r="C69" s="21"/>
      <c r="D69" s="29" t="s">
        <v>114</v>
      </c>
      <c r="E69" s="23" t="s">
        <v>190</v>
      </c>
      <c r="F69" s="24" t="s">
        <v>116</v>
      </c>
      <c r="G69" s="24" t="s">
        <v>191</v>
      </c>
      <c r="H69" s="23" t="s">
        <v>192</v>
      </c>
    </row>
    <row r="70" spans="2:8" ht="15" customHeight="1">
      <c r="B70" s="19">
        <v>26</v>
      </c>
      <c r="C70" s="19">
        <v>2</v>
      </c>
      <c r="D70" s="20" t="s">
        <v>92</v>
      </c>
      <c r="E70" s="20" t="s">
        <v>93</v>
      </c>
      <c r="F70" s="20" t="s">
        <v>17</v>
      </c>
      <c r="G70" s="20" t="s">
        <v>18</v>
      </c>
      <c r="H70" s="20" t="s">
        <v>19</v>
      </c>
    </row>
    <row r="71" spans="2:8" ht="15" customHeight="1">
      <c r="B71" s="19"/>
      <c r="C71" s="19"/>
      <c r="D71" s="27" t="s">
        <v>114</v>
      </c>
      <c r="E71" s="26" t="s">
        <v>203</v>
      </c>
      <c r="F71" s="28" t="s">
        <v>116</v>
      </c>
      <c r="G71" s="28" t="s">
        <v>204</v>
      </c>
      <c r="H71" s="26" t="s">
        <v>192</v>
      </c>
    </row>
    <row r="72" spans="2:8" ht="15" customHeight="1">
      <c r="B72" s="21">
        <v>27</v>
      </c>
      <c r="C72" s="21">
        <v>4</v>
      </c>
      <c r="D72" s="22" t="s">
        <v>94</v>
      </c>
      <c r="E72" s="22" t="s">
        <v>95</v>
      </c>
      <c r="F72" s="22" t="s">
        <v>17</v>
      </c>
      <c r="G72" s="22" t="s">
        <v>18</v>
      </c>
      <c r="H72" s="22" t="s">
        <v>19</v>
      </c>
    </row>
    <row r="73" spans="2:8" ht="15" customHeight="1">
      <c r="B73" s="21"/>
      <c r="C73" s="21"/>
      <c r="D73" s="29" t="s">
        <v>114</v>
      </c>
      <c r="E73" s="23" t="s">
        <v>199</v>
      </c>
      <c r="F73" s="24" t="s">
        <v>116</v>
      </c>
      <c r="G73" s="24" t="s">
        <v>200</v>
      </c>
      <c r="H73" s="23" t="s">
        <v>192</v>
      </c>
    </row>
    <row r="74" spans="2:8" ht="15" customHeight="1">
      <c r="B74" s="19">
        <v>28</v>
      </c>
      <c r="C74" s="19">
        <v>1</v>
      </c>
      <c r="D74" s="20" t="s">
        <v>96</v>
      </c>
      <c r="E74" s="20" t="s">
        <v>97</v>
      </c>
      <c r="F74" s="20" t="s">
        <v>17</v>
      </c>
      <c r="G74" s="20" t="s">
        <v>18</v>
      </c>
      <c r="H74" s="20" t="s">
        <v>19</v>
      </c>
    </row>
    <row r="75" spans="2:8" ht="15" customHeight="1">
      <c r="B75" s="19"/>
      <c r="C75" s="19"/>
      <c r="D75" s="27" t="s">
        <v>114</v>
      </c>
      <c r="E75" s="26" t="s">
        <v>201</v>
      </c>
      <c r="F75" s="28" t="s">
        <v>116</v>
      </c>
      <c r="G75" s="28" t="s">
        <v>202</v>
      </c>
      <c r="H75" s="26" t="s">
        <v>192</v>
      </c>
    </row>
    <row r="76" spans="2:8" ht="15" customHeight="1">
      <c r="B76" s="21">
        <v>29</v>
      </c>
      <c r="C76" s="21">
        <v>3</v>
      </c>
      <c r="D76" s="22" t="s">
        <v>98</v>
      </c>
      <c r="E76" s="22" t="s">
        <v>99</v>
      </c>
      <c r="F76" s="22" t="s">
        <v>17</v>
      </c>
      <c r="G76" s="22" t="s">
        <v>18</v>
      </c>
      <c r="H76" s="22" t="s">
        <v>19</v>
      </c>
    </row>
    <row r="77" spans="2:8" ht="15" customHeight="1">
      <c r="B77" s="21"/>
      <c r="C77" s="21"/>
      <c r="D77" s="29" t="s">
        <v>114</v>
      </c>
      <c r="E77" s="23" t="s">
        <v>193</v>
      </c>
      <c r="F77" s="24" t="s">
        <v>116</v>
      </c>
      <c r="G77" s="24" t="s">
        <v>194</v>
      </c>
      <c r="H77" s="23" t="s">
        <v>192</v>
      </c>
    </row>
    <row r="78" spans="2:8" ht="15" customHeight="1">
      <c r="B78" s="19">
        <v>30</v>
      </c>
      <c r="C78" s="19">
        <v>6</v>
      </c>
      <c r="D78" s="20" t="s">
        <v>218</v>
      </c>
      <c r="E78" s="20" t="s">
        <v>100</v>
      </c>
      <c r="F78" s="20" t="s">
        <v>17</v>
      </c>
      <c r="G78" s="20" t="s">
        <v>18</v>
      </c>
      <c r="H78" s="20" t="s">
        <v>19</v>
      </c>
    </row>
    <row r="79" spans="2:8" ht="15" customHeight="1">
      <c r="B79" s="19"/>
      <c r="C79" s="19"/>
      <c r="D79" s="27" t="s">
        <v>114</v>
      </c>
      <c r="E79" s="26" t="s">
        <v>195</v>
      </c>
      <c r="F79" s="28" t="s">
        <v>116</v>
      </c>
      <c r="G79" s="28" t="s">
        <v>196</v>
      </c>
      <c r="H79" s="26" t="s">
        <v>192</v>
      </c>
    </row>
    <row r="80" spans="2:8" ht="15" customHeight="1">
      <c r="B80" s="21">
        <v>31</v>
      </c>
      <c r="C80" s="21">
        <v>16</v>
      </c>
      <c r="D80" s="22" t="s">
        <v>101</v>
      </c>
      <c r="E80" s="22" t="s">
        <v>102</v>
      </c>
      <c r="F80" s="22" t="s">
        <v>17</v>
      </c>
      <c r="G80" s="22" t="s">
        <v>18</v>
      </c>
      <c r="H80" s="22" t="s">
        <v>19</v>
      </c>
    </row>
    <row r="81" spans="2:8" ht="15" customHeight="1">
      <c r="B81" s="21"/>
      <c r="C81" s="21"/>
      <c r="D81" s="29" t="s">
        <v>114</v>
      </c>
      <c r="E81" s="23" t="s">
        <v>205</v>
      </c>
      <c r="F81" s="24" t="s">
        <v>116</v>
      </c>
      <c r="G81" s="24" t="s">
        <v>206</v>
      </c>
      <c r="H81" s="23" t="s">
        <v>192</v>
      </c>
    </row>
    <row r="82" spans="2:8" ht="15" customHeight="1">
      <c r="B82" s="19">
        <v>32</v>
      </c>
      <c r="C82" s="19">
        <v>1</v>
      </c>
      <c r="D82" s="20" t="s">
        <v>103</v>
      </c>
      <c r="E82" s="20" t="s">
        <v>104</v>
      </c>
      <c r="F82" s="20" t="s">
        <v>17</v>
      </c>
      <c r="G82" s="20" t="s">
        <v>18</v>
      </c>
      <c r="H82" s="20" t="s">
        <v>19</v>
      </c>
    </row>
    <row r="83" spans="2:8" ht="15" customHeight="1">
      <c r="B83" s="19"/>
      <c r="C83" s="19"/>
      <c r="D83" s="27" t="s">
        <v>114</v>
      </c>
      <c r="E83" s="26" t="s">
        <v>207</v>
      </c>
      <c r="F83" s="28" t="s">
        <v>116</v>
      </c>
      <c r="G83" s="28" t="s">
        <v>208</v>
      </c>
      <c r="H83" s="26" t="s">
        <v>192</v>
      </c>
    </row>
    <row r="84" spans="2:8" ht="15" customHeight="1">
      <c r="B84" s="21">
        <v>33</v>
      </c>
      <c r="C84" s="21">
        <v>2</v>
      </c>
      <c r="D84" s="22" t="s">
        <v>105</v>
      </c>
      <c r="E84" s="22" t="s">
        <v>106</v>
      </c>
      <c r="F84" s="22" t="s">
        <v>17</v>
      </c>
      <c r="G84" s="22" t="s">
        <v>18</v>
      </c>
      <c r="H84" s="22" t="s">
        <v>19</v>
      </c>
    </row>
    <row r="85" spans="2:8" ht="15" customHeight="1">
      <c r="B85" s="21"/>
      <c r="C85" s="21"/>
      <c r="D85" s="29" t="s">
        <v>114</v>
      </c>
      <c r="E85" s="23" t="s">
        <v>209</v>
      </c>
      <c r="F85" s="24" t="s">
        <v>116</v>
      </c>
      <c r="G85" s="24" t="s">
        <v>210</v>
      </c>
      <c r="H85" s="23" t="s">
        <v>192</v>
      </c>
    </row>
    <row r="86" spans="2:8" ht="15" customHeight="1">
      <c r="B86" s="19">
        <v>34</v>
      </c>
      <c r="C86" s="19">
        <v>2</v>
      </c>
      <c r="D86" s="20" t="s">
        <v>107</v>
      </c>
      <c r="E86" s="20" t="s">
        <v>108</v>
      </c>
      <c r="F86" s="20" t="s">
        <v>17</v>
      </c>
      <c r="G86" s="20" t="s">
        <v>18</v>
      </c>
      <c r="H86" s="20" t="s">
        <v>19</v>
      </c>
    </row>
    <row r="87" spans="2:8" ht="15" customHeight="1">
      <c r="B87" s="19"/>
      <c r="C87" s="19"/>
      <c r="D87" s="27" t="s">
        <v>114</v>
      </c>
      <c r="E87" s="26" t="s">
        <v>197</v>
      </c>
      <c r="F87" s="28" t="s">
        <v>116</v>
      </c>
      <c r="G87" s="28" t="s">
        <v>198</v>
      </c>
      <c r="H87" s="26" t="s">
        <v>192</v>
      </c>
    </row>
    <row r="88" spans="2:8" ht="15" customHeight="1">
      <c r="B88" s="21">
        <v>35</v>
      </c>
      <c r="C88" s="21" t="s">
        <v>34</v>
      </c>
      <c r="D88" s="22" t="s">
        <v>109</v>
      </c>
      <c r="E88" s="22" t="s">
        <v>110</v>
      </c>
      <c r="F88" s="22" t="s">
        <v>111</v>
      </c>
      <c r="G88" s="22" t="s">
        <v>112</v>
      </c>
      <c r="H88" s="22" t="s">
        <v>19</v>
      </c>
    </row>
    <row r="89" spans="2:8" ht="6.95" customHeight="1">
      <c r="B89" s="16"/>
      <c r="C89" s="16"/>
      <c r="D89" s="16"/>
      <c r="E89" s="17"/>
      <c r="F89" s="17"/>
      <c r="G89" s="18"/>
      <c r="H89" s="17"/>
    </row>
    <row r="90" spans="2:8" ht="15.75" customHeight="1">
      <c r="B90" s="11"/>
      <c r="C90" s="11"/>
      <c r="D90" s="11"/>
      <c r="E90"/>
      <c r="F90"/>
      <c r="G90"/>
      <c r="H90"/>
    </row>
    <row r="91" spans="2:8">
      <c r="B9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91" s="14"/>
      <c r="D91" s="14"/>
      <c r="E91" s="14"/>
      <c r="F91" s="14"/>
      <c r="G91" s="14"/>
      <c r="H91" s="14"/>
    </row>
    <row r="92" spans="2:8">
      <c r="B92" s="14"/>
      <c r="C92" s="14"/>
      <c r="D92" s="14"/>
      <c r="E92" s="14"/>
      <c r="F92" s="14"/>
      <c r="G92" s="14"/>
      <c r="H92" s="14"/>
    </row>
    <row r="93" spans="2:8" s="10" customFormat="1" ht="45" customHeight="1">
      <c r="B93" s="33" t="s">
        <v>12</v>
      </c>
      <c r="C93" s="33"/>
      <c r="D93" s="33"/>
      <c r="E93" s="33"/>
      <c r="F93" s="33"/>
      <c r="G93" s="33"/>
      <c r="H93" s="33"/>
    </row>
    <row r="94" spans="2:8">
      <c r="B94" s="14"/>
      <c r="C94" s="14"/>
      <c r="D94" s="14"/>
      <c r="E94" s="14"/>
      <c r="F94" s="14"/>
      <c r="G94" s="14"/>
      <c r="H94" s="14"/>
    </row>
    <row r="95" spans="2:8" ht="75" customHeight="1">
      <c r="B95" s="33" t="s">
        <v>13</v>
      </c>
      <c r="C95" s="33"/>
      <c r="D95" s="33"/>
      <c r="E95" s="33"/>
      <c r="F95" s="33"/>
      <c r="G95" s="33"/>
      <c r="H95" s="33"/>
    </row>
    <row r="96" spans="2:8">
      <c r="B96" s="12"/>
      <c r="C96" s="12"/>
      <c r="D96" s="12"/>
      <c r="E96" s="12"/>
      <c r="F96" s="12"/>
      <c r="G96" s="12"/>
      <c r="H96" s="12"/>
    </row>
    <row r="97" spans="2:8">
      <c r="B97" s="34" t="s">
        <v>14</v>
      </c>
      <c r="C97" s="34"/>
      <c r="D97" s="34"/>
      <c r="E97" s="34"/>
      <c r="F97" s="34"/>
      <c r="G97" s="34"/>
      <c r="H97" s="34"/>
    </row>
    <row r="98" spans="2:8">
      <c r="B98" s="14"/>
      <c r="C98" s="14"/>
      <c r="D98" s="14"/>
      <c r="E98" s="14"/>
      <c r="F98" s="14"/>
      <c r="G98" s="14"/>
      <c r="H98" s="14"/>
    </row>
    <row r="99" spans="2:8">
      <c r="B99" s="14" t="str">
        <f ca="1">CONCATENATE("©", YEAR(TODAY())&amp;" ", "Vishay Intertechnology, Inc. All Rights Reserved.")</f>
        <v>©2023 Vishay Intertechnology, Inc. All Rights Reserved.</v>
      </c>
      <c r="C99" s="14"/>
      <c r="D99" s="14"/>
      <c r="E99" s="14"/>
      <c r="F99" s="14"/>
      <c r="G99" s="14"/>
      <c r="H99" s="14"/>
    </row>
  </sheetData>
  <sheetProtection formatCells="0" formatColumns="0" formatRows="0" insertRows="0" deleteRows="0" selectLockedCells="1" sort="0" autoFilter="0"/>
  <mergeCells count="9">
    <mergeCell ref="B95:H95"/>
    <mergeCell ref="B97:H97"/>
    <mergeCell ref="B93:H93"/>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B43AFF83-8B7E-42B3-919F-E2D39F13A51D}"/>
    <hyperlink ref="E9" r:id="rId2" xr:uid="{64918CB0-C0E9-4DE6-89C4-9B8D16FC342D}"/>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