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7A60BBDC-0850-4F45-8A0D-0CFCE2ED2A61}"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BoM'!$B$1:$H$122</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4" i="1" l="1"/>
  <c r="B122" i="1"/>
</calcChain>
</file>

<file path=xl/sharedStrings.xml><?xml version="1.0" encoding="utf-8"?>
<sst xmlns="http://schemas.openxmlformats.org/spreadsheetml/2006/main" count="456" uniqueCount="259">
  <si>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</si>
  <si>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</si>
  <si>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</si>
  <si>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</si>
  <si>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</si>
  <si>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</si>
  <si>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</si>
  <si>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</si>
  <si>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</si>
  <si>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</si>
  <si>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</si>
  <si>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</si>
  <si>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</si>
  <si>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</si>
  <si>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</si>
  <si>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C116, C117, C121, C122, C400, C401</t>
  </si>
  <si>
    <t>Capacitor COG 15pF 50V 10% 0402</t>
  </si>
  <si>
    <t>C120, C201</t>
  </si>
  <si>
    <t>Capacitor X5R 10nF 50V 10% 0402</t>
  </si>
  <si>
    <t>C125</t>
  </si>
  <si>
    <t>Capacitor X5R 4.7uF 10V 10% 0805</t>
  </si>
  <si>
    <t>C36, C37, C38, C39, C40, C41, C60, C61</t>
  </si>
  <si>
    <t>Capacitor X7R 100 nF 50 V 10% 1206</t>
  </si>
  <si>
    <t>C42, C56, C163, C164</t>
  </si>
  <si>
    <t>Capacitor X5R 1000pF 2kV 10% 1206</t>
  </si>
  <si>
    <t>C43, C44, C45, C46, C47, C48, C50, C51, C53, C54, C55, C100, C105, C106, C107, C108, C109, C110, C111, C112, C114, C115, C118, C119, C123, C124, C128, C129, C130, C131, C150, C151, C152, C153, C154, C156, C157, C159, C160, C161, C162, C230, C300, C301, C302, C303, C304</t>
  </si>
  <si>
    <t>Capacitor X7R 100 nF 50 V 10% 0402</t>
  </si>
  <si>
    <t>C49, C52, C101, C102, C103, C104, C113, C126, C127, C132, C133, C155, C158, C200, C202</t>
  </si>
  <si>
    <t>Capacitor X7R 10 uF 10 V 10% 0805</t>
  </si>
  <si>
    <t>D100, D102</t>
  </si>
  <si>
    <t>26V (Typ) Clamp 1A (8/20µs) Ipp Tvs Diode Surface Mount PG-TSLP-3-1</t>
  </si>
  <si>
    <t>D101, D103</t>
  </si>
  <si>
    <t xml:space="preserve">Diode Schottky 30 V 1A Surface Mount PG-SOD323-2 </t>
  </si>
  <si>
    <t>IC100</t>
  </si>
  <si>
    <t>ARM® Cortex®-M4 XMC4000 Microcontroller IC 32-Bit Single-Core 144MHz 256KB (256K x 8) FLASH PG-LQFP-100-25</t>
  </si>
  <si>
    <t>IC101</t>
  </si>
  <si>
    <t>ARM® Cortex®-M4 XMC4000 Microcontroller IC 32-Bit Single-Core 80MHz 256KB (256K x 8) FLASH PG-VQFN-48-53</t>
  </si>
  <si>
    <t>IC102</t>
  </si>
  <si>
    <t>Linear Voltage Regulator IC Fixed Output 3.3V</t>
  </si>
  <si>
    <t>IC300, IC301</t>
  </si>
  <si>
    <t>Voltage Level Translator Bidirectional 1 Circuit 8 Channel 60Mbps 20-TSSOP</t>
  </si>
  <si>
    <t>IC402</t>
  </si>
  <si>
    <t>1/1 Transceiver - CANbus PG-TSON-8-1</t>
  </si>
  <si>
    <t>L151, L251</t>
  </si>
  <si>
    <t>350µH LAN 10/100 Base-T Pulse Transformer 1CT:1CT Surface Mount</t>
  </si>
  <si>
    <t>L7, L100, L101, L102, L103, L150</t>
  </si>
  <si>
    <t>60 Ohms @ 100 MHz 1 Power Line Ferrite Bead 0603 (1608 Metric) 500mA 100mOhm</t>
  </si>
  <si>
    <t>LED100, LED101</t>
  </si>
  <si>
    <t>Red 633nm LED Indication - Discrete 2V 0603 (1608 Metric)</t>
  </si>
  <si>
    <t>LED102, LED103, LED104, V101, V151, V200</t>
  </si>
  <si>
    <t>Green 573nm LED Indication - Discrete 2V 0603 (1608 Metric)</t>
  </si>
  <si>
    <t>Q100, Q101</t>
  </si>
  <si>
    <t>Crystal 4Pad 12MHz 3.2x2.5</t>
  </si>
  <si>
    <t>Q400</t>
  </si>
  <si>
    <t>Crystal SMD 12.5pf 32.768KHz 3.2x1.5</t>
  </si>
  <si>
    <t>R1, R2, R4, R5</t>
  </si>
  <si>
    <t>Resistor no assigned 0R 1206</t>
  </si>
  <si>
    <t>R100, R101, R102, R103, R104, R105</t>
  </si>
  <si>
    <t>Resistor 100R 1% 0402</t>
  </si>
  <si>
    <t>R106, R125</t>
  </si>
  <si>
    <t>Resistor 1M 10% 0402</t>
  </si>
  <si>
    <t>R107, R108, R120, R121</t>
  </si>
  <si>
    <t>Resistor 22R 1% 0402</t>
  </si>
  <si>
    <t>R109, R301</t>
  </si>
  <si>
    <t>Resistor no ass. 0R 0402</t>
  </si>
  <si>
    <t>R110</t>
  </si>
  <si>
    <t>Resistor 0R 0402</t>
  </si>
  <si>
    <t>R111, R118, R122</t>
  </si>
  <si>
    <t>Resistor 510R 1% 0402</t>
  </si>
  <si>
    <t>R112, R113, R123, R124, R130, R220, R221</t>
  </si>
  <si>
    <t>Resistor 680R 1% 0603</t>
  </si>
  <si>
    <t>R114, R115, R116, R119, R127, R300, R302</t>
  </si>
  <si>
    <t>Resistor 10k 1% 0402</t>
  </si>
  <si>
    <t>R126</t>
  </si>
  <si>
    <t>Resistor 4k7 1% 0402</t>
  </si>
  <si>
    <t>R18, R19, R20, R21, R160,R161, R162, R163</t>
  </si>
  <si>
    <t>Resistor 75R 1/ 0603</t>
  </si>
  <si>
    <t>R200</t>
  </si>
  <si>
    <t>Resistor 4k87 1% 0603</t>
  </si>
  <si>
    <t>R201, R230, R231</t>
  </si>
  <si>
    <t>Resistor 10k 1% 0603</t>
  </si>
  <si>
    <t>R202, R233</t>
  </si>
  <si>
    <t>Resistor 1k5 1% 0603</t>
  </si>
  <si>
    <t>R22, R23, R24, R25, R27, R28, R150, R151, R154, R155, R156, R157</t>
  </si>
  <si>
    <t>Resistor 49R9 1% 0603</t>
  </si>
  <si>
    <t>R232</t>
  </si>
  <si>
    <t>Resistor 4k7 1% 0603</t>
  </si>
  <si>
    <t>R26, R153</t>
  </si>
  <si>
    <t>Resistor 1k24 1% 0603</t>
  </si>
  <si>
    <t>R29, R30, R158, R159</t>
  </si>
  <si>
    <t>Resistor 270R 1% 0603</t>
  </si>
  <si>
    <t>R3</t>
  </si>
  <si>
    <t>R303</t>
  </si>
  <si>
    <t>R31, R152</t>
  </si>
  <si>
    <t>Resistor 2k2 1% 0603</t>
  </si>
  <si>
    <t>R6</t>
  </si>
  <si>
    <t>Resistor 120R 1% 0402</t>
  </si>
  <si>
    <t>R7, R9, R10, R11, R32, R33, R34, R35</t>
  </si>
  <si>
    <t>Resistor 0R 1206</t>
  </si>
  <si>
    <t>RA100, RA101, RA150, RA151</t>
  </si>
  <si>
    <t>Resistor Array 4*49R9 1% ARRAY4_0.8</t>
  </si>
  <si>
    <t>T200</t>
  </si>
  <si>
    <t>TRANS PREBIAS NPN 250MW SOT323-3</t>
  </si>
  <si>
    <t>U150, U250</t>
  </si>
  <si>
    <t>Multiplexer 1 x 2:1 SC-88 (SC-70-6)</t>
  </si>
  <si>
    <t>U151, U251</t>
  </si>
  <si>
    <t>Ethernet PHY Broadcom BCM5241XA1KMLG MLP-32</t>
  </si>
  <si>
    <t>U200</t>
  </si>
  <si>
    <t>Linear Voltage Regulator IC Positive Adjustable 1 Output 300mA PG-TSON-10</t>
  </si>
  <si>
    <t>U230</t>
  </si>
  <si>
    <t>Buffer, Non-Inverting 1 Element 1 Bit per Element 3-State Output SC-70-5</t>
  </si>
  <si>
    <t>V100, V150</t>
  </si>
  <si>
    <t>LED yellow SMD LED GE 0603</t>
  </si>
  <si>
    <t>V230</t>
  </si>
  <si>
    <t>LED green SMD LED GN P-LCC2</t>
  </si>
  <si>
    <t>V231</t>
  </si>
  <si>
    <t>LED red SMD LED RT P-LCC2</t>
  </si>
  <si>
    <t>Std</t>
  </si>
  <si>
    <t>Infineon Technologies</t>
  </si>
  <si>
    <t>ESD8V0L2B-03L</t>
  </si>
  <si>
    <t>BAS3010A-03W</t>
  </si>
  <si>
    <t>XMC4300F100K256AAXUMA1</t>
  </si>
  <si>
    <t>XMC4200Q48K256BAXUMA1</t>
  </si>
  <si>
    <t>IFX1117MEV33</t>
  </si>
  <si>
    <t>Texas Instruments</t>
  </si>
  <si>
    <t>TXS0108EPW</t>
  </si>
  <si>
    <t>IFX1051LE TSON8</t>
  </si>
  <si>
    <t>Bourns Inc.</t>
  </si>
  <si>
    <t>PT61017PEL</t>
  </si>
  <si>
    <t>Murata</t>
  </si>
  <si>
    <t>BLM18PG600SN1D</t>
  </si>
  <si>
    <t>NDK America Inc</t>
  </si>
  <si>
    <t>NX3225SA</t>
  </si>
  <si>
    <t>NX3215SA</t>
  </si>
  <si>
    <t>BCR108WH6433XTMA1</t>
  </si>
  <si>
    <t>onsemi</t>
  </si>
  <si>
    <t>NC7SZ157P6X</t>
  </si>
  <si>
    <t>Broadcom Limited</t>
  </si>
  <si>
    <t>BCM5241XA1KMLG</t>
  </si>
  <si>
    <t>IFX54441LDVXUMA1</t>
  </si>
  <si>
    <t>NC7SZ125P5-ON</t>
  </si>
  <si>
    <t>XMC4300</t>
  </si>
  <si>
    <t>KIT XMC43 RELAX ECAT V1 - XMC4300 Relax EtherCAT Kit | XMC4000 Family Microcontroller Series for Industrial Applications, ARM® Cortex®-M4 32-bit processor core, USB, SD/MMC, Ethernet 10/100 Mbit/s, EtherCAT®, Industrial Grade, PG-LQFP-100 package</t>
  </si>
  <si>
    <t>Option</t>
  </si>
  <si>
    <t>ESD PROTECTION DIODE 24.0V 41Vc  DFN1110-3A</t>
  </si>
  <si>
    <t>VISHAY</t>
  </si>
  <si>
    <t>VCAN24A2-HT5HG3-08</t>
  </si>
  <si>
    <t>DFN1110-3A, AEC-Q, Bidirectional Symmetrical (BiSy) Low Capacitance, Dual-Line</t>
  </si>
  <si>
    <t>ESD PROTECTION DIODE, 7V / 14V, 1-Line BUS, 13Vc / 30Vc, LLP1006-2L</t>
  </si>
  <si>
    <t>VCUT0714A-HD1-GS08</t>
  </si>
  <si>
    <t>LLP1006-2L Package, Bidirectional Symmetrical (BiSy), RoHS, H/F, Green</t>
  </si>
  <si>
    <t>DIODE Schottky 30V 1A Vf~0.44V CLP1406-2L</t>
  </si>
  <si>
    <t>VSKY10301406-G4-08</t>
  </si>
  <si>
    <t>Flipky Gen 2, Single Configuration, SMD, 150°C (Tj), RoHS, H/F, Green</t>
  </si>
  <si>
    <t>DIODE Schottky 30V 1A Vf~0.44V MicroSMP (DO-219AD)</t>
  </si>
  <si>
    <t>MSS1P3L-M3/89A</t>
  </si>
  <si>
    <t>eSMP, Single Configuration, SMD, 150°C (Tj)</t>
  </si>
  <si>
    <t>FB Multilayer Z:60Ω ±25% DCR:100mΩ 0.4A Idc 0603 SMD 1LN</t>
  </si>
  <si>
    <t>ILBB0603ER600V</t>
  </si>
  <si>
    <t>Magnetically self shielded  Shielded (1.6mm x 0.8mm x 0.80mm)</t>
  </si>
  <si>
    <t>IC, XTAL OSCILLATOR 12MHz SMD 3.2 x 2.5mm</t>
  </si>
  <si>
    <t>XT2320A12M</t>
  </si>
  <si>
    <t>Quartz Crystals, SMD 3.2mm x 2.5mm x 0.8mm ceramic package, 12Mhz to 54MHz</t>
  </si>
  <si>
    <t>CAP MLCC 15pF ±10% 50V C0G/NP0 0402 SMD</t>
  </si>
  <si>
    <t>VJ0402A150KXACW1BC</t>
  </si>
  <si>
    <t xml:space="preserve">VJ….W1BC Basic Commodity Series  </t>
  </si>
  <si>
    <t>CAP MLCC 0.01µF ±10% 50V X7R 0402 SMD</t>
  </si>
  <si>
    <t>VJ0402Y103KXACW1BC</t>
  </si>
  <si>
    <t>CAP MLCC 4.7µF ±10% 10V X5R 0805 SMD</t>
  </si>
  <si>
    <t>VJ0805G475KXQTW1BC</t>
  </si>
  <si>
    <t>CAP Polymer 4.7µF ±20% 6.3V J-case 1608-09 105°C</t>
  </si>
  <si>
    <t>T55J475M6R3C0500</t>
  </si>
  <si>
    <t>vPolyTan, Molded, High Performance SMD 0603</t>
  </si>
  <si>
    <t>CAP MLCC 0.1µF ±10% 50V X7R 1206 SMD</t>
  </si>
  <si>
    <t>VJ1206Y104KXACW1BC</t>
  </si>
  <si>
    <t>CAP MLCC 1000pF ±10% 2000V X7R 1206 SMD</t>
  </si>
  <si>
    <t>VJ1206Y102KXFAT4X</t>
  </si>
  <si>
    <t xml:space="preserve">VJ OMD Boardflex Series </t>
  </si>
  <si>
    <t>HV1206Y102KXFATHV</t>
  </si>
  <si>
    <t xml:space="preserve">HV High Voltage Series High Voltage Breakdown, High Reliability serial Eletrode design </t>
  </si>
  <si>
    <t>CAP CER 1000PF 10% 250VAC X7R (X1/Y2) 2008 SMD</t>
  </si>
  <si>
    <t>VJ2008Y102KXUSTX1</t>
  </si>
  <si>
    <t>VJ Safety Certified, Class X1: / Y2: 2000VDC, Class X2: 1500VDC,  Approved IEC 60384-14</t>
  </si>
  <si>
    <t>CAP MLCC 1000pF ±10% 50V X7R 0402 SMD</t>
  </si>
  <si>
    <t>VJ0402Y102KXACW1BC</t>
  </si>
  <si>
    <t>CAP MLCC 10µF ±10% 10V X7R 0805 SMD</t>
  </si>
  <si>
    <t>VJ0805Y106KXQTW1BC</t>
  </si>
  <si>
    <t>CAP Polymer 10µF ±20% 6.3V P-case 2012-12 105°C</t>
  </si>
  <si>
    <t>T55P106M6R3C0200</t>
  </si>
  <si>
    <t>vPolyTan, Molded, High Performance SMD 0805</t>
  </si>
  <si>
    <t>vPolyTan, Molded, High Performance SMD 1411</t>
  </si>
  <si>
    <t>Option x1</t>
  </si>
  <si>
    <t>CAP Polymer 22µF ±20% 6.3V T-case 3528-12 105°C</t>
  </si>
  <si>
    <t>T55T226M6R3C0070</t>
  </si>
  <si>
    <t>CHIPLED SUPER RED HIGHBRIGHT POWER  λ:631nm Vf~2.0V SMD (0603)</t>
  </si>
  <si>
    <t>VLMS1300-GS08</t>
  </si>
  <si>
    <t xml:space="preserve">Highbrigtht 0603 ChipLED, 1.6mm x 0.8mm </t>
  </si>
  <si>
    <t>CHIPLED TRUE GREEN HIGHBRIGHT STANDARD λ:525nm Vf~3.2V SMD (0603)</t>
  </si>
  <si>
    <t>VLMTG1300-GS08</t>
  </si>
  <si>
    <t>CHIPLED YELLOW HIGHBRIGHT STANDARD λ:597nm Vf~1.8V SMD (0603)</t>
  </si>
  <si>
    <t>VLMY1300-GS08</t>
  </si>
  <si>
    <t>VLMC3100-GS08</t>
  </si>
  <si>
    <t>Low Current, SMD, 3.5mm x 2.8mm, 2-PLCC</t>
  </si>
  <si>
    <t>VLMG3100-GS08</t>
  </si>
  <si>
    <t>Standard SMD, 3.5mm x 2.8mm, 2-PLCC</t>
  </si>
  <si>
    <t>LED GREEN LOW CURRENT λ:572nm Vf~1.9V PLCC-2 SMD</t>
  </si>
  <si>
    <t>LED GREEN STANDARD λ:572nm Vf~2.1V PLCC-2 SMD</t>
  </si>
  <si>
    <t>VLMS3000-GS08</t>
  </si>
  <si>
    <t>LED SUPER RED LOW CURRENT λ:630nm Vf~1.8V PLCC-2 SMD AEC-Q101</t>
  </si>
  <si>
    <t>AEC-Q, Low Current, SMD, 3.5mm x 2.8mm, 2-PLCC</t>
  </si>
  <si>
    <t>LED SUPER RED STANDARD λ:648nm Vf~1.8V PLCC-2 SMD AEC-Q101</t>
  </si>
  <si>
    <t>VLMD3100-GS08</t>
  </si>
  <si>
    <t>AEC-Q, Standard SMD, 3.5mm x 2.8mm, 2-PLCC</t>
  </si>
  <si>
    <t>RES 0Ω JUMPER 1/16W 0402 JUMPER SMD Thick Film</t>
  </si>
  <si>
    <t>CRCW04020000Z0ED</t>
  </si>
  <si>
    <t>CRCW e3 Standard Chip Resistor AEC-Q200</t>
  </si>
  <si>
    <t>RES 120Ω ±1% 1/16W 0402 ±100ppm/°C SMD Thick Film</t>
  </si>
  <si>
    <t>CRCW0402120RFKED</t>
  </si>
  <si>
    <t>RES 0Ω JUMPER 1/4W 1206 JUMPER SMD Thick Film</t>
  </si>
  <si>
    <t>CRCW12060000Z0EA</t>
  </si>
  <si>
    <t>RES 49.9Ω, 49.9Ω ±1% 1/10W 0612 SMD Thin Film</t>
  </si>
  <si>
    <t>ACASA499934999P100</t>
  </si>
  <si>
    <t xml:space="preserve">ACAS 0612 - Professional, Resistor Array, TCR down to ±25 ppm/K, Tolerance down to ±0.5%, Pure Sn termination on Ni barrier layer, </t>
  </si>
  <si>
    <t>RES 270Ω ±1% 1/10W 0603 ±100ppm/°C SMD Thick Film</t>
  </si>
  <si>
    <t>CRCW0603270RFKEA</t>
  </si>
  <si>
    <t>RES 75Ω ±1% 1/10W 0603 ±100ppm/°C SMD Thick Film</t>
  </si>
  <si>
    <t>CRCW060375R0FKEA</t>
  </si>
  <si>
    <t>RES 49.9Ω ±1% 1/10W 0603 ±100ppm/°C SMD Thick Film</t>
  </si>
  <si>
    <t>CRCW060349R9FKEA</t>
  </si>
  <si>
    <t>RES 10kΩ ±1% 1/10W 0603 ±100ppm/°C SMD Thick Film</t>
  </si>
  <si>
    <t>CRCW060310K0FKEA</t>
  </si>
  <si>
    <t>RES 4.7kΩ ±1% 1/10W 0603 ±100ppm/°C SMD Thick Film</t>
  </si>
  <si>
    <t>CRCW06034K70FKEA</t>
  </si>
  <si>
    <t>RES 1.24kΩ ±1% 1/10W 0603 ±100ppm/°C SMD Thick Film</t>
  </si>
  <si>
    <t>CRCW06031K24FKEA</t>
  </si>
  <si>
    <t>RES 1.5kΩ ±1% 1/10W 0603 ±100ppm/°C SMD Thick Film</t>
  </si>
  <si>
    <t>CRCW06031K50FKEA</t>
  </si>
  <si>
    <t>RES 4.87kΩ ±1% 1/10W 0603 ±100ppm/°C SMD Thick Film</t>
  </si>
  <si>
    <t>CRCW06034K87FKEA</t>
  </si>
  <si>
    <t>RES 680Ω ±1% 1/10W 0603 ±100ppm/°C SMD Thick Film</t>
  </si>
  <si>
    <t>CRCW0603680RFKEA</t>
  </si>
  <si>
    <t>RES 10kΩ ±1% 1/16W 0402 ±100ppm/°C SMD Thick Film</t>
  </si>
  <si>
    <t>CRCW040210K0FKED</t>
  </si>
  <si>
    <t>RES 4.7kΩ ±1% 1/16W 0402 ±100ppm/°C SMD Thick Film</t>
  </si>
  <si>
    <t>CRCW04024K70FKED</t>
  </si>
  <si>
    <t>RES 510Ω ±1% 1/16W 0402 ±100ppm/°C SMD Thick Film</t>
  </si>
  <si>
    <t>CRCW0402510RFKED</t>
  </si>
  <si>
    <t>RES 22Ω ±1% 1/16W 0402 ±100ppm/°C SMD Thick Film</t>
  </si>
  <si>
    <t>CRCW040222R0FKED</t>
  </si>
  <si>
    <t>RES 100Ω ±1% 1/16W 0402 ±100ppm/°C SMD Thick Film</t>
  </si>
  <si>
    <t>CRCW0402100RFKED</t>
  </si>
  <si>
    <t>RES 1MΩ ±1% 1/16W 0402 ±100ppm/°C SMD Thick Film</t>
  </si>
  <si>
    <t>CRCW04021M00FKED</t>
  </si>
  <si>
    <t>リファレンス回路リンク</t>
  </si>
  <si>
    <t>リファレンス回路掲載ページ</t>
  </si>
  <si>
    <t>ネクスティ問合せ</t>
  </si>
  <si>
    <t>https://www.e-nexty.com/inquiries/new</t>
  </si>
  <si>
    <t>https://www.infineon.com/dgdl/Infineon-XMC4300_Relax_Kit-UserManual-v01_02-EN.pdf?fileId=5546d46269e1c019016a78da2104554d</t>
    <phoneticPr fontId="29"/>
  </si>
  <si>
    <t>P12-P23.P26-P28</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</si>
</sst>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8">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4</xdr:col>
      <xdr:colOff>429630</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11" totalsRowShown="0" headerRowDxfId="8" dataDxfId="7">
  <autoFilter ref="B14:H111"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XMC4300_Relax_Kit-UserManual-v01_02-EN.pdf?fileId=5546d46269e1c019016a78da2104554d"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H122"/>
  <sheetViews>
    <sheetView showGridLines="0" tabSelected="1" topLeftCell="D1" zoomScaleNormal="100" workbookViewId="0">
      <selection activeCell="D5" sqref="D5:G5"/>
    </sheetView>
  </sheetViews>
  <sheetFormatPr defaultColWidth="9.125" defaultRowHeight="13.5"/>
  <cols>
    <col min="1" max="1" width="4.125" style="2" hidden="1" customWidth="1"/>
    <col min="2" max="3" width="7.75" style="1" hidden="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141</v>
      </c>
      <c r="F6" s="34"/>
      <c r="G6" s="34"/>
      <c r="H6" s="6"/>
    </row>
    <row r="7" spans="2:8" ht="15" customHeight="1">
      <c r="B7" s="7"/>
      <c r="C7" s="7"/>
      <c r="D7" s="5" t="s">
        <v>8</v>
      </c>
      <c r="E7" s="33" t="s">
        <v>142</v>
      </c>
      <c r="F7" s="33"/>
      <c r="G7" s="33"/>
      <c r="H7" s="7"/>
    </row>
    <row r="8" spans="2:8" ht="15" customHeight="1">
      <c r="B8" s="7"/>
      <c r="C8" s="7"/>
      <c r="D8" s="5" t="s">
        <v>11</v>
      </c>
      <c r="E8" s="35" t="s">
        <v>10</v>
      </c>
      <c r="F8" s="35"/>
      <c r="G8" s="35"/>
      <c r="H8" s="7"/>
    </row>
    <row r="9" spans="2:8" ht="15" customHeight="1">
      <c r="B9" s="7"/>
      <c r="C9" s="7"/>
      <c r="D9" s="5" t="s">
        <v>253</v>
      </c>
      <c r="E9" s="28" t="s">
        <v>257</v>
      </c>
      <c r="F9" s="27"/>
      <c r="G9" s="27"/>
      <c r="H9" s="7"/>
    </row>
    <row r="10" spans="2:8" ht="15" customHeight="1">
      <c r="B10" s="7"/>
      <c r="C10" s="7"/>
      <c r="D10" s="5" t="s">
        <v>254</v>
      </c>
      <c r="E10" s="27" t="s">
        <v>258</v>
      </c>
      <c r="F10" s="27"/>
      <c r="G10" s="27"/>
      <c r="H10" s="7"/>
    </row>
    <row r="11" spans="2:8" ht="15" customHeight="1">
      <c r="B11" s="7"/>
      <c r="C11" s="7"/>
      <c r="D11" s="5" t="s">
        <v>255</v>
      </c>
      <c r="E11" s="28" t="s">
        <v>256</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21">
        <v>1</v>
      </c>
      <c r="C15" s="21">
        <v>6</v>
      </c>
      <c r="D15" s="25" t="s">
        <v>15</v>
      </c>
      <c r="E15" s="22" t="s">
        <v>16</v>
      </c>
      <c r="F15" s="22" t="s">
        <v>117</v>
      </c>
      <c r="G15" s="22" t="s">
        <v>117</v>
      </c>
      <c r="H15" s="23"/>
    </row>
    <row r="16" spans="2:8">
      <c r="B16" s="21"/>
      <c r="C16" s="21"/>
      <c r="D16" s="21" t="s">
        <v>143</v>
      </c>
      <c r="E16" s="22" t="s">
        <v>163</v>
      </c>
      <c r="F16" s="22" t="s">
        <v>145</v>
      </c>
      <c r="G16" s="22" t="s">
        <v>164</v>
      </c>
      <c r="H16" s="23" t="s">
        <v>165</v>
      </c>
    </row>
    <row r="17" spans="2:8" ht="15" customHeight="1">
      <c r="B17" s="19">
        <v>2</v>
      </c>
      <c r="C17" s="19">
        <v>1</v>
      </c>
      <c r="D17" s="26" t="s">
        <v>17</v>
      </c>
      <c r="E17" s="20" t="s">
        <v>18</v>
      </c>
      <c r="F17" s="20" t="s">
        <v>117</v>
      </c>
      <c r="G17" s="20" t="s">
        <v>117</v>
      </c>
      <c r="H17" s="24"/>
    </row>
    <row r="18" spans="2:8" ht="15" customHeight="1">
      <c r="B18" s="19"/>
      <c r="C18" s="19"/>
      <c r="D18" s="19" t="s">
        <v>143</v>
      </c>
      <c r="E18" s="20" t="s">
        <v>166</v>
      </c>
      <c r="F18" s="20" t="s">
        <v>145</v>
      </c>
      <c r="G18" s="20" t="s">
        <v>167</v>
      </c>
      <c r="H18" s="24" t="s">
        <v>165</v>
      </c>
    </row>
    <row r="19" spans="2:8">
      <c r="B19" s="21">
        <v>3</v>
      </c>
      <c r="C19" s="21">
        <v>1</v>
      </c>
      <c r="D19" s="25" t="s">
        <v>19</v>
      </c>
      <c r="E19" s="22" t="s">
        <v>20</v>
      </c>
      <c r="F19" s="22" t="s">
        <v>117</v>
      </c>
      <c r="G19" s="22" t="s">
        <v>117</v>
      </c>
      <c r="H19" s="23"/>
    </row>
    <row r="20" spans="2:8">
      <c r="B20" s="21"/>
      <c r="C20" s="21"/>
      <c r="D20" s="21" t="s">
        <v>143</v>
      </c>
      <c r="E20" s="22" t="s">
        <v>168</v>
      </c>
      <c r="F20" s="22" t="s">
        <v>145</v>
      </c>
      <c r="G20" s="22" t="s">
        <v>169</v>
      </c>
      <c r="H20" s="23" t="s">
        <v>165</v>
      </c>
    </row>
    <row r="21" spans="2:8">
      <c r="B21" s="21"/>
      <c r="C21" s="21"/>
      <c r="D21" s="21" t="s">
        <v>143</v>
      </c>
      <c r="E21" s="22" t="s">
        <v>170</v>
      </c>
      <c r="F21" s="22" t="s">
        <v>145</v>
      </c>
      <c r="G21" s="22" t="s">
        <v>171</v>
      </c>
      <c r="H21" s="23" t="s">
        <v>172</v>
      </c>
    </row>
    <row r="22" spans="2:8" ht="15" customHeight="1">
      <c r="B22" s="19">
        <v>4</v>
      </c>
      <c r="C22" s="19">
        <v>8</v>
      </c>
      <c r="D22" s="26" t="s">
        <v>21</v>
      </c>
      <c r="E22" s="20" t="s">
        <v>22</v>
      </c>
      <c r="F22" s="20" t="s">
        <v>117</v>
      </c>
      <c r="G22" s="20" t="s">
        <v>117</v>
      </c>
      <c r="H22" s="24"/>
    </row>
    <row r="23" spans="2:8" ht="15" customHeight="1">
      <c r="B23" s="19"/>
      <c r="C23" s="19"/>
      <c r="D23" s="19" t="s">
        <v>143</v>
      </c>
      <c r="E23" s="20" t="s">
        <v>173</v>
      </c>
      <c r="F23" s="20" t="s">
        <v>145</v>
      </c>
      <c r="G23" s="20" t="s">
        <v>174</v>
      </c>
      <c r="H23" s="24" t="s">
        <v>165</v>
      </c>
    </row>
    <row r="24" spans="2:8">
      <c r="B24" s="21">
        <v>5</v>
      </c>
      <c r="C24" s="21">
        <v>4</v>
      </c>
      <c r="D24" s="25" t="s">
        <v>23</v>
      </c>
      <c r="E24" s="22" t="s">
        <v>24</v>
      </c>
      <c r="F24" s="22" t="s">
        <v>117</v>
      </c>
      <c r="G24" s="22" t="s">
        <v>117</v>
      </c>
      <c r="H24" s="23"/>
    </row>
    <row r="25" spans="2:8">
      <c r="B25" s="21"/>
      <c r="C25" s="21"/>
      <c r="D25" s="21" t="s">
        <v>143</v>
      </c>
      <c r="E25" s="22" t="s">
        <v>175</v>
      </c>
      <c r="F25" s="22" t="s">
        <v>145</v>
      </c>
      <c r="G25" s="22" t="s">
        <v>176</v>
      </c>
      <c r="H25" s="23" t="s">
        <v>177</v>
      </c>
    </row>
    <row r="26" spans="2:8">
      <c r="B26" s="21"/>
      <c r="C26" s="21"/>
      <c r="D26" s="21" t="s">
        <v>143</v>
      </c>
      <c r="E26" s="22" t="s">
        <v>175</v>
      </c>
      <c r="F26" s="22" t="s">
        <v>145</v>
      </c>
      <c r="G26" s="22" t="s">
        <v>178</v>
      </c>
      <c r="H26" s="23" t="s">
        <v>179</v>
      </c>
    </row>
    <row r="27" spans="2:8">
      <c r="B27" s="21"/>
      <c r="C27" s="21"/>
      <c r="D27" s="21" t="s">
        <v>143</v>
      </c>
      <c r="E27" s="22" t="s">
        <v>180</v>
      </c>
      <c r="F27" s="22" t="s">
        <v>145</v>
      </c>
      <c r="G27" s="22" t="s">
        <v>181</v>
      </c>
      <c r="H27" s="23" t="s">
        <v>182</v>
      </c>
    </row>
    <row r="28" spans="2:8" ht="15" customHeight="1">
      <c r="B28" s="19">
        <v>6</v>
      </c>
      <c r="C28" s="19">
        <v>47</v>
      </c>
      <c r="D28" s="26" t="s">
        <v>25</v>
      </c>
      <c r="E28" s="20" t="s">
        <v>26</v>
      </c>
      <c r="F28" s="20" t="s">
        <v>117</v>
      </c>
      <c r="G28" s="20" t="s">
        <v>117</v>
      </c>
      <c r="H28" s="24"/>
    </row>
    <row r="29" spans="2:8" ht="15" customHeight="1">
      <c r="B29" s="19"/>
      <c r="C29" s="19"/>
      <c r="D29" s="19" t="s">
        <v>143</v>
      </c>
      <c r="E29" s="20" t="s">
        <v>183</v>
      </c>
      <c r="F29" s="20" t="s">
        <v>145</v>
      </c>
      <c r="G29" s="20" t="s">
        <v>184</v>
      </c>
      <c r="H29" s="24" t="s">
        <v>165</v>
      </c>
    </row>
    <row r="30" spans="2:8">
      <c r="B30" s="21">
        <v>7</v>
      </c>
      <c r="C30" s="21">
        <v>15</v>
      </c>
      <c r="D30" s="25" t="s">
        <v>27</v>
      </c>
      <c r="E30" s="22" t="s">
        <v>28</v>
      </c>
      <c r="F30" s="22" t="s">
        <v>117</v>
      </c>
      <c r="G30" s="22" t="s">
        <v>117</v>
      </c>
      <c r="H30" s="23"/>
    </row>
    <row r="31" spans="2:8">
      <c r="B31" s="21"/>
      <c r="C31" s="21"/>
      <c r="D31" s="21" t="s">
        <v>143</v>
      </c>
      <c r="E31" s="22" t="s">
        <v>185</v>
      </c>
      <c r="F31" s="22" t="s">
        <v>145</v>
      </c>
      <c r="G31" s="22" t="s">
        <v>186</v>
      </c>
      <c r="H31" s="23" t="s">
        <v>165</v>
      </c>
    </row>
    <row r="32" spans="2:8">
      <c r="B32" s="21"/>
      <c r="C32" s="21"/>
      <c r="D32" s="21" t="s">
        <v>143</v>
      </c>
      <c r="E32" s="22" t="s">
        <v>187</v>
      </c>
      <c r="F32" s="22" t="s">
        <v>145</v>
      </c>
      <c r="G32" s="22" t="s">
        <v>188</v>
      </c>
      <c r="H32" s="23" t="s">
        <v>189</v>
      </c>
    </row>
    <row r="33" spans="2:8">
      <c r="B33" s="21"/>
      <c r="C33" s="21"/>
      <c r="D33" s="21" t="s">
        <v>191</v>
      </c>
      <c r="E33" s="22" t="s">
        <v>192</v>
      </c>
      <c r="F33" s="22" t="s">
        <v>145</v>
      </c>
      <c r="G33" s="22" t="s">
        <v>193</v>
      </c>
      <c r="H33" s="23" t="s">
        <v>190</v>
      </c>
    </row>
    <row r="34" spans="2:8" ht="15" customHeight="1">
      <c r="B34" s="19">
        <v>8</v>
      </c>
      <c r="C34" s="19">
        <v>2</v>
      </c>
      <c r="D34" s="26" t="s">
        <v>29</v>
      </c>
      <c r="E34" s="20" t="s">
        <v>30</v>
      </c>
      <c r="F34" s="20" t="s">
        <v>118</v>
      </c>
      <c r="G34" s="20" t="s">
        <v>119</v>
      </c>
      <c r="H34" s="24"/>
    </row>
    <row r="35" spans="2:8" ht="15" customHeight="1">
      <c r="B35" s="19"/>
      <c r="C35" s="19"/>
      <c r="D35" s="19" t="s">
        <v>143</v>
      </c>
      <c r="E35" s="20" t="s">
        <v>144</v>
      </c>
      <c r="F35" s="20" t="s">
        <v>145</v>
      </c>
      <c r="G35" s="20" t="s">
        <v>146</v>
      </c>
      <c r="H35" s="24" t="s">
        <v>147</v>
      </c>
    </row>
    <row r="36" spans="2:8" ht="15" customHeight="1">
      <c r="B36" s="19"/>
      <c r="C36" s="19"/>
      <c r="D36" s="19" t="s">
        <v>143</v>
      </c>
      <c r="E36" s="20" t="s">
        <v>148</v>
      </c>
      <c r="F36" s="20" t="s">
        <v>145</v>
      </c>
      <c r="G36" s="20" t="s">
        <v>149</v>
      </c>
      <c r="H36" s="24" t="s">
        <v>150</v>
      </c>
    </row>
    <row r="37" spans="2:8">
      <c r="B37" s="21">
        <v>9</v>
      </c>
      <c r="C37" s="21">
        <v>2</v>
      </c>
      <c r="D37" s="25" t="s">
        <v>31</v>
      </c>
      <c r="E37" s="22" t="s">
        <v>32</v>
      </c>
      <c r="F37" s="22" t="s">
        <v>118</v>
      </c>
      <c r="G37" s="22" t="s">
        <v>120</v>
      </c>
      <c r="H37" s="23"/>
    </row>
    <row r="38" spans="2:8">
      <c r="B38" s="21"/>
      <c r="C38" s="21"/>
      <c r="D38" s="21" t="s">
        <v>143</v>
      </c>
      <c r="E38" s="22" t="s">
        <v>154</v>
      </c>
      <c r="F38" s="22" t="s">
        <v>145</v>
      </c>
      <c r="G38" s="22" t="s">
        <v>155</v>
      </c>
      <c r="H38" s="23" t="s">
        <v>156</v>
      </c>
    </row>
    <row r="39" spans="2:8">
      <c r="B39" s="21"/>
      <c r="C39" s="21"/>
      <c r="D39" s="21" t="s">
        <v>143</v>
      </c>
      <c r="E39" s="22" t="s">
        <v>151</v>
      </c>
      <c r="F39" s="22" t="s">
        <v>145</v>
      </c>
      <c r="G39" s="22" t="s">
        <v>152</v>
      </c>
      <c r="H39" s="23" t="s">
        <v>153</v>
      </c>
    </row>
    <row r="40" spans="2:8">
      <c r="B40" s="19">
        <v>10</v>
      </c>
      <c r="C40" s="19">
        <v>1</v>
      </c>
      <c r="D40" s="26" t="s">
        <v>33</v>
      </c>
      <c r="E40" s="20" t="s">
        <v>34</v>
      </c>
      <c r="F40" s="20" t="s">
        <v>118</v>
      </c>
      <c r="G40" s="20" t="s">
        <v>121</v>
      </c>
      <c r="H40" s="24"/>
    </row>
    <row r="41" spans="2:8">
      <c r="B41" s="21">
        <v>11</v>
      </c>
      <c r="C41" s="21">
        <v>1</v>
      </c>
      <c r="D41" s="25" t="s">
        <v>35</v>
      </c>
      <c r="E41" s="22" t="s">
        <v>36</v>
      </c>
      <c r="F41" s="22" t="s">
        <v>118</v>
      </c>
      <c r="G41" s="22" t="s">
        <v>122</v>
      </c>
      <c r="H41" s="23"/>
    </row>
    <row r="42" spans="2:8" ht="15" customHeight="1">
      <c r="B42" s="19">
        <v>12</v>
      </c>
      <c r="C42" s="19">
        <v>1</v>
      </c>
      <c r="D42" s="26" t="s">
        <v>37</v>
      </c>
      <c r="E42" s="20" t="s">
        <v>38</v>
      </c>
      <c r="F42" s="20" t="s">
        <v>118</v>
      </c>
      <c r="G42" s="20" t="s">
        <v>123</v>
      </c>
      <c r="H42" s="24"/>
    </row>
    <row r="43" spans="2:8" ht="15" customHeight="1">
      <c r="B43" s="21">
        <v>13</v>
      </c>
      <c r="C43" s="21">
        <v>2</v>
      </c>
      <c r="D43" s="25" t="s">
        <v>39</v>
      </c>
      <c r="E43" s="22" t="s">
        <v>40</v>
      </c>
      <c r="F43" s="22" t="s">
        <v>124</v>
      </c>
      <c r="G43" s="22" t="s">
        <v>125</v>
      </c>
      <c r="H43" s="23"/>
    </row>
    <row r="44" spans="2:8" ht="15" customHeight="1">
      <c r="B44" s="19">
        <v>14</v>
      </c>
      <c r="C44" s="19">
        <v>1</v>
      </c>
      <c r="D44" s="26" t="s">
        <v>41</v>
      </c>
      <c r="E44" s="20" t="s">
        <v>42</v>
      </c>
      <c r="F44" s="20" t="s">
        <v>118</v>
      </c>
      <c r="G44" s="20" t="s">
        <v>126</v>
      </c>
      <c r="H44" s="24"/>
    </row>
    <row r="45" spans="2:8" ht="15" customHeight="1">
      <c r="B45" s="21">
        <v>15</v>
      </c>
      <c r="C45" s="21">
        <v>2</v>
      </c>
      <c r="D45" s="25" t="s">
        <v>43</v>
      </c>
      <c r="E45" s="22" t="s">
        <v>44</v>
      </c>
      <c r="F45" s="22" t="s">
        <v>127</v>
      </c>
      <c r="G45" s="22" t="s">
        <v>128</v>
      </c>
      <c r="H45" s="23"/>
    </row>
    <row r="46" spans="2:8" ht="15" customHeight="1">
      <c r="B46" s="19">
        <v>16</v>
      </c>
      <c r="C46" s="19">
        <v>6</v>
      </c>
      <c r="D46" s="26" t="s">
        <v>45</v>
      </c>
      <c r="E46" s="20" t="s">
        <v>46</v>
      </c>
      <c r="F46" s="20" t="s">
        <v>129</v>
      </c>
      <c r="G46" s="20" t="s">
        <v>130</v>
      </c>
      <c r="H46" s="24"/>
    </row>
    <row r="47" spans="2:8" ht="15" customHeight="1">
      <c r="B47" s="19"/>
      <c r="C47" s="19"/>
      <c r="D47" s="19" t="s">
        <v>143</v>
      </c>
      <c r="E47" s="20" t="s">
        <v>157</v>
      </c>
      <c r="F47" s="20" t="s">
        <v>145</v>
      </c>
      <c r="G47" s="20" t="s">
        <v>158</v>
      </c>
      <c r="H47" s="24" t="s">
        <v>159</v>
      </c>
    </row>
    <row r="48" spans="2:8" ht="15" customHeight="1">
      <c r="B48" s="21">
        <v>17</v>
      </c>
      <c r="C48" s="21">
        <v>2</v>
      </c>
      <c r="D48" s="25" t="s">
        <v>47</v>
      </c>
      <c r="E48" s="22" t="s">
        <v>48</v>
      </c>
      <c r="F48" s="22" t="s">
        <v>117</v>
      </c>
      <c r="G48" s="22" t="s">
        <v>117</v>
      </c>
      <c r="H48" s="23"/>
    </row>
    <row r="49" spans="2:8" ht="15" customHeight="1">
      <c r="B49" s="21"/>
      <c r="C49" s="21"/>
      <c r="D49" s="25" t="s">
        <v>143</v>
      </c>
      <c r="E49" s="22" t="s">
        <v>194</v>
      </c>
      <c r="F49" s="22" t="s">
        <v>145</v>
      </c>
      <c r="G49" s="22" t="s">
        <v>195</v>
      </c>
      <c r="H49" s="23" t="s">
        <v>196</v>
      </c>
    </row>
    <row r="50" spans="2:8" ht="15" customHeight="1">
      <c r="B50" s="19">
        <v>18</v>
      </c>
      <c r="C50" s="19">
        <v>6</v>
      </c>
      <c r="D50" s="26" t="s">
        <v>49</v>
      </c>
      <c r="E50" s="20" t="s">
        <v>50</v>
      </c>
      <c r="F50" s="20" t="s">
        <v>117</v>
      </c>
      <c r="G50" s="20" t="s">
        <v>117</v>
      </c>
      <c r="H50" s="24"/>
    </row>
    <row r="51" spans="2:8" ht="15" customHeight="1">
      <c r="B51" s="19"/>
      <c r="C51" s="19"/>
      <c r="D51" s="19" t="s">
        <v>143</v>
      </c>
      <c r="E51" s="20" t="s">
        <v>197</v>
      </c>
      <c r="F51" s="20" t="s">
        <v>145</v>
      </c>
      <c r="G51" s="20" t="s">
        <v>198</v>
      </c>
      <c r="H51" s="24" t="s">
        <v>196</v>
      </c>
    </row>
    <row r="52" spans="2:8" ht="15" customHeight="1">
      <c r="B52" s="21">
        <v>19</v>
      </c>
      <c r="C52" s="21">
        <v>2</v>
      </c>
      <c r="D52" s="25" t="s">
        <v>51</v>
      </c>
      <c r="E52" s="22" t="s">
        <v>52</v>
      </c>
      <c r="F52" s="22" t="s">
        <v>131</v>
      </c>
      <c r="G52" s="22" t="s">
        <v>132</v>
      </c>
      <c r="H52" s="23"/>
    </row>
    <row r="53" spans="2:8" ht="15" customHeight="1">
      <c r="B53" s="21"/>
      <c r="C53" s="21"/>
      <c r="D53" s="21" t="s">
        <v>143</v>
      </c>
      <c r="E53" s="22" t="s">
        <v>160</v>
      </c>
      <c r="F53" s="22" t="s">
        <v>145</v>
      </c>
      <c r="G53" s="22" t="s">
        <v>161</v>
      </c>
      <c r="H53" s="23" t="s">
        <v>162</v>
      </c>
    </row>
    <row r="54" spans="2:8" ht="15" customHeight="1">
      <c r="B54" s="19">
        <v>20</v>
      </c>
      <c r="C54" s="19">
        <v>1</v>
      </c>
      <c r="D54" s="26" t="s">
        <v>53</v>
      </c>
      <c r="E54" s="20" t="s">
        <v>54</v>
      </c>
      <c r="F54" s="20" t="s">
        <v>131</v>
      </c>
      <c r="G54" s="20" t="s">
        <v>133</v>
      </c>
      <c r="H54" s="24"/>
    </row>
    <row r="55" spans="2:8" ht="15" customHeight="1">
      <c r="B55" s="21">
        <v>21</v>
      </c>
      <c r="C55" s="21">
        <v>4</v>
      </c>
      <c r="D55" s="25" t="s">
        <v>55</v>
      </c>
      <c r="E55" s="22" t="s">
        <v>56</v>
      </c>
      <c r="F55" s="22" t="s">
        <v>117</v>
      </c>
      <c r="G55" s="22" t="s">
        <v>117</v>
      </c>
      <c r="H55" s="23"/>
    </row>
    <row r="56" spans="2:8" ht="15" customHeight="1">
      <c r="B56" s="19">
        <v>22</v>
      </c>
      <c r="C56" s="19">
        <v>6</v>
      </c>
      <c r="D56" s="26" t="s">
        <v>57</v>
      </c>
      <c r="E56" s="20" t="s">
        <v>58</v>
      </c>
      <c r="F56" s="20" t="s">
        <v>117</v>
      </c>
      <c r="G56" s="20" t="s">
        <v>117</v>
      </c>
      <c r="H56" s="24"/>
    </row>
    <row r="57" spans="2:8" ht="15" customHeight="1">
      <c r="B57" s="19"/>
      <c r="C57" s="19"/>
      <c r="D57" s="19" t="s">
        <v>143</v>
      </c>
      <c r="E57" s="20" t="s">
        <v>249</v>
      </c>
      <c r="F57" s="20" t="s">
        <v>145</v>
      </c>
      <c r="G57" s="20" t="s">
        <v>250</v>
      </c>
      <c r="H57" s="24" t="s">
        <v>215</v>
      </c>
    </row>
    <row r="58" spans="2:8" ht="15" customHeight="1">
      <c r="B58" s="21">
        <v>23</v>
      </c>
      <c r="C58" s="21">
        <v>2</v>
      </c>
      <c r="D58" s="25" t="s">
        <v>59</v>
      </c>
      <c r="E58" s="22" t="s">
        <v>60</v>
      </c>
      <c r="F58" s="22" t="s">
        <v>117</v>
      </c>
      <c r="G58" s="22" t="s">
        <v>117</v>
      </c>
      <c r="H58" s="23"/>
    </row>
    <row r="59" spans="2:8" ht="15" customHeight="1">
      <c r="B59" s="21"/>
      <c r="C59" s="21"/>
      <c r="D59" s="21" t="s">
        <v>143</v>
      </c>
      <c r="E59" s="22" t="s">
        <v>251</v>
      </c>
      <c r="F59" s="22" t="s">
        <v>145</v>
      </c>
      <c r="G59" s="22" t="s">
        <v>252</v>
      </c>
      <c r="H59" s="23" t="s">
        <v>215</v>
      </c>
    </row>
    <row r="60" spans="2:8" ht="15" customHeight="1">
      <c r="B60" s="19">
        <v>24</v>
      </c>
      <c r="C60" s="19">
        <v>2</v>
      </c>
      <c r="D60" s="26" t="s">
        <v>61</v>
      </c>
      <c r="E60" s="20" t="s">
        <v>62</v>
      </c>
      <c r="F60" s="20" t="s">
        <v>117</v>
      </c>
      <c r="G60" s="20" t="s">
        <v>117</v>
      </c>
      <c r="H60" s="24"/>
    </row>
    <row r="61" spans="2:8" ht="15" customHeight="1">
      <c r="B61" s="19"/>
      <c r="C61" s="19"/>
      <c r="D61" s="19" t="s">
        <v>143</v>
      </c>
      <c r="E61" s="20" t="s">
        <v>247</v>
      </c>
      <c r="F61" s="20" t="s">
        <v>145</v>
      </c>
      <c r="G61" s="20" t="s">
        <v>248</v>
      </c>
      <c r="H61" s="24" t="s">
        <v>215</v>
      </c>
    </row>
    <row r="62" spans="2:8" ht="15" customHeight="1">
      <c r="B62" s="21">
        <v>25</v>
      </c>
      <c r="C62" s="21">
        <v>2</v>
      </c>
      <c r="D62" s="25" t="s">
        <v>63</v>
      </c>
      <c r="E62" s="22" t="s">
        <v>64</v>
      </c>
      <c r="F62" s="22" t="s">
        <v>117</v>
      </c>
      <c r="G62" s="22" t="s">
        <v>117</v>
      </c>
      <c r="H62" s="23"/>
    </row>
    <row r="63" spans="2:8" ht="15" customHeight="1">
      <c r="B63" s="19">
        <v>26</v>
      </c>
      <c r="C63" s="19">
        <v>1</v>
      </c>
      <c r="D63" s="26" t="s">
        <v>65</v>
      </c>
      <c r="E63" s="20" t="s">
        <v>66</v>
      </c>
      <c r="F63" s="20" t="s">
        <v>117</v>
      </c>
      <c r="G63" s="20" t="s">
        <v>117</v>
      </c>
      <c r="H63" s="24"/>
    </row>
    <row r="64" spans="2:8" ht="15" customHeight="1">
      <c r="B64" s="19"/>
      <c r="C64" s="19"/>
      <c r="D64" s="19" t="s">
        <v>143</v>
      </c>
      <c r="E64" s="20" t="s">
        <v>213</v>
      </c>
      <c r="F64" s="20" t="s">
        <v>145</v>
      </c>
      <c r="G64" s="20" t="s">
        <v>214</v>
      </c>
      <c r="H64" s="24" t="s">
        <v>215</v>
      </c>
    </row>
    <row r="65" spans="2:8" ht="15" customHeight="1">
      <c r="B65" s="21">
        <v>27</v>
      </c>
      <c r="C65" s="21">
        <v>3</v>
      </c>
      <c r="D65" s="25" t="s">
        <v>67</v>
      </c>
      <c r="E65" s="22" t="s">
        <v>68</v>
      </c>
      <c r="F65" s="22" t="s">
        <v>117</v>
      </c>
      <c r="G65" s="22" t="s">
        <v>117</v>
      </c>
      <c r="H65" s="23"/>
    </row>
    <row r="66" spans="2:8" ht="15" customHeight="1">
      <c r="B66" s="21"/>
      <c r="C66" s="21"/>
      <c r="D66" s="21" t="s">
        <v>143</v>
      </c>
      <c r="E66" s="22" t="s">
        <v>245</v>
      </c>
      <c r="F66" s="22" t="s">
        <v>145</v>
      </c>
      <c r="G66" s="22" t="s">
        <v>246</v>
      </c>
      <c r="H66" s="23" t="s">
        <v>215</v>
      </c>
    </row>
    <row r="67" spans="2:8" ht="15" customHeight="1">
      <c r="B67" s="19">
        <v>28</v>
      </c>
      <c r="C67" s="19">
        <v>7</v>
      </c>
      <c r="D67" s="26" t="s">
        <v>69</v>
      </c>
      <c r="E67" s="20" t="s">
        <v>70</v>
      </c>
      <c r="F67" s="20" t="s">
        <v>117</v>
      </c>
      <c r="G67" s="20" t="s">
        <v>117</v>
      </c>
      <c r="H67" s="24"/>
    </row>
    <row r="68" spans="2:8" ht="15" customHeight="1">
      <c r="B68" s="19"/>
      <c r="C68" s="19"/>
      <c r="D68" s="19" t="s">
        <v>143</v>
      </c>
      <c r="E68" s="20" t="s">
        <v>239</v>
      </c>
      <c r="F68" s="20" t="s">
        <v>145</v>
      </c>
      <c r="G68" s="20" t="s">
        <v>240</v>
      </c>
      <c r="H68" s="24" t="s">
        <v>215</v>
      </c>
    </row>
    <row r="69" spans="2:8" ht="15" customHeight="1">
      <c r="B69" s="21">
        <v>29</v>
      </c>
      <c r="C69" s="21">
        <v>7</v>
      </c>
      <c r="D69" s="25" t="s">
        <v>71</v>
      </c>
      <c r="E69" s="22" t="s">
        <v>72</v>
      </c>
      <c r="F69" s="22" t="s">
        <v>117</v>
      </c>
      <c r="G69" s="22" t="s">
        <v>117</v>
      </c>
      <c r="H69" s="23"/>
    </row>
    <row r="70" spans="2:8" ht="15" customHeight="1">
      <c r="B70" s="21"/>
      <c r="C70" s="21"/>
      <c r="D70" s="21" t="s">
        <v>143</v>
      </c>
      <c r="E70" s="22" t="s">
        <v>241</v>
      </c>
      <c r="F70" s="22" t="s">
        <v>145</v>
      </c>
      <c r="G70" s="22" t="s">
        <v>242</v>
      </c>
      <c r="H70" s="23" t="s">
        <v>215</v>
      </c>
    </row>
    <row r="71" spans="2:8" ht="15" customHeight="1">
      <c r="B71" s="19">
        <v>30</v>
      </c>
      <c r="C71" s="19">
        <v>1</v>
      </c>
      <c r="D71" s="26" t="s">
        <v>73</v>
      </c>
      <c r="E71" s="20" t="s">
        <v>74</v>
      </c>
      <c r="F71" s="20" t="s">
        <v>117</v>
      </c>
      <c r="G71" s="20" t="s">
        <v>117</v>
      </c>
      <c r="H71" s="24"/>
    </row>
    <row r="72" spans="2:8" ht="15" customHeight="1">
      <c r="B72" s="19"/>
      <c r="C72" s="19"/>
      <c r="D72" s="19" t="s">
        <v>143</v>
      </c>
      <c r="E72" s="20" t="s">
        <v>243</v>
      </c>
      <c r="F72" s="20" t="s">
        <v>145</v>
      </c>
      <c r="G72" s="20" t="s">
        <v>244</v>
      </c>
      <c r="H72" s="24" t="s">
        <v>215</v>
      </c>
    </row>
    <row r="73" spans="2:8" ht="15" customHeight="1">
      <c r="B73" s="21">
        <v>31</v>
      </c>
      <c r="C73" s="21">
        <v>8</v>
      </c>
      <c r="D73" s="25" t="s">
        <v>75</v>
      </c>
      <c r="E73" s="22" t="s">
        <v>76</v>
      </c>
      <c r="F73" s="22" t="s">
        <v>117</v>
      </c>
      <c r="G73" s="22" t="s">
        <v>117</v>
      </c>
      <c r="H73" s="23"/>
    </row>
    <row r="74" spans="2:8" ht="15" customHeight="1">
      <c r="B74" s="21"/>
      <c r="C74" s="21"/>
      <c r="D74" s="21" t="s">
        <v>143</v>
      </c>
      <c r="E74" s="22" t="s">
        <v>225</v>
      </c>
      <c r="F74" s="22" t="s">
        <v>145</v>
      </c>
      <c r="G74" s="22" t="s">
        <v>226</v>
      </c>
      <c r="H74" s="23" t="s">
        <v>215</v>
      </c>
    </row>
    <row r="75" spans="2:8" ht="15" customHeight="1">
      <c r="B75" s="19">
        <v>32</v>
      </c>
      <c r="C75" s="19">
        <v>1</v>
      </c>
      <c r="D75" s="26" t="s">
        <v>77</v>
      </c>
      <c r="E75" s="20" t="s">
        <v>78</v>
      </c>
      <c r="F75" s="20" t="s">
        <v>117</v>
      </c>
      <c r="G75" s="20" t="s">
        <v>117</v>
      </c>
      <c r="H75" s="24"/>
    </row>
    <row r="76" spans="2:8" ht="15" customHeight="1">
      <c r="B76" s="19"/>
      <c r="C76" s="19"/>
      <c r="D76" s="19" t="s">
        <v>143</v>
      </c>
      <c r="E76" s="20" t="s">
        <v>237</v>
      </c>
      <c r="F76" s="20" t="s">
        <v>145</v>
      </c>
      <c r="G76" s="20" t="s">
        <v>238</v>
      </c>
      <c r="H76" s="24" t="s">
        <v>215</v>
      </c>
    </row>
    <row r="77" spans="2:8" ht="15" customHeight="1">
      <c r="B77" s="21">
        <v>33</v>
      </c>
      <c r="C77" s="21">
        <v>3</v>
      </c>
      <c r="D77" s="25" t="s">
        <v>79</v>
      </c>
      <c r="E77" s="22" t="s">
        <v>80</v>
      </c>
      <c r="F77" s="22" t="s">
        <v>117</v>
      </c>
      <c r="G77" s="22" t="s">
        <v>117</v>
      </c>
      <c r="H77" s="23"/>
    </row>
    <row r="78" spans="2:8" ht="15" customHeight="1">
      <c r="B78" s="21"/>
      <c r="C78" s="21"/>
      <c r="D78" s="21" t="s">
        <v>143</v>
      </c>
      <c r="E78" s="22" t="s">
        <v>229</v>
      </c>
      <c r="F78" s="22" t="s">
        <v>145</v>
      </c>
      <c r="G78" s="22" t="s">
        <v>230</v>
      </c>
      <c r="H78" s="23" t="s">
        <v>215</v>
      </c>
    </row>
    <row r="79" spans="2:8" ht="15" customHeight="1">
      <c r="B79" s="19">
        <v>34</v>
      </c>
      <c r="C79" s="19">
        <v>2</v>
      </c>
      <c r="D79" s="26" t="s">
        <v>81</v>
      </c>
      <c r="E79" s="20" t="s">
        <v>82</v>
      </c>
      <c r="F79" s="20" t="s">
        <v>117</v>
      </c>
      <c r="G79" s="20" t="s">
        <v>117</v>
      </c>
      <c r="H79" s="24"/>
    </row>
    <row r="80" spans="2:8" ht="15" customHeight="1">
      <c r="B80" s="19"/>
      <c r="C80" s="19"/>
      <c r="D80" s="19" t="s">
        <v>143</v>
      </c>
      <c r="E80" s="20" t="s">
        <v>235</v>
      </c>
      <c r="F80" s="20" t="s">
        <v>145</v>
      </c>
      <c r="G80" s="20" t="s">
        <v>236</v>
      </c>
      <c r="H80" s="24" t="s">
        <v>215</v>
      </c>
    </row>
    <row r="81" spans="2:8" ht="15" customHeight="1">
      <c r="B81" s="21">
        <v>35</v>
      </c>
      <c r="C81" s="21">
        <v>12</v>
      </c>
      <c r="D81" s="25" t="s">
        <v>83</v>
      </c>
      <c r="E81" s="22" t="s">
        <v>84</v>
      </c>
      <c r="F81" s="22" t="s">
        <v>117</v>
      </c>
      <c r="G81" s="22" t="s">
        <v>117</v>
      </c>
      <c r="H81" s="23"/>
    </row>
    <row r="82" spans="2:8" ht="15" customHeight="1">
      <c r="B82" s="21"/>
      <c r="C82" s="21"/>
      <c r="D82" s="21" t="s">
        <v>143</v>
      </c>
      <c r="E82" s="22" t="s">
        <v>227</v>
      </c>
      <c r="F82" s="22" t="s">
        <v>145</v>
      </c>
      <c r="G82" s="22" t="s">
        <v>228</v>
      </c>
      <c r="H82" s="23" t="s">
        <v>215</v>
      </c>
    </row>
    <row r="83" spans="2:8" ht="15" customHeight="1">
      <c r="B83" s="19">
        <v>36</v>
      </c>
      <c r="C83" s="19">
        <v>1</v>
      </c>
      <c r="D83" s="26" t="s">
        <v>85</v>
      </c>
      <c r="E83" s="20" t="s">
        <v>86</v>
      </c>
      <c r="F83" s="20" t="s">
        <v>117</v>
      </c>
      <c r="G83" s="20" t="s">
        <v>117</v>
      </c>
      <c r="H83" s="24"/>
    </row>
    <row r="84" spans="2:8" ht="15" customHeight="1">
      <c r="B84" s="19"/>
      <c r="C84" s="19"/>
      <c r="D84" s="19" t="s">
        <v>143</v>
      </c>
      <c r="E84" s="20" t="s">
        <v>231</v>
      </c>
      <c r="F84" s="20" t="s">
        <v>145</v>
      </c>
      <c r="G84" s="20" t="s">
        <v>232</v>
      </c>
      <c r="H84" s="24" t="s">
        <v>215</v>
      </c>
    </row>
    <row r="85" spans="2:8" ht="15" customHeight="1">
      <c r="B85" s="21">
        <v>37</v>
      </c>
      <c r="C85" s="21">
        <v>2</v>
      </c>
      <c r="D85" s="25" t="s">
        <v>87</v>
      </c>
      <c r="E85" s="22" t="s">
        <v>88</v>
      </c>
      <c r="F85" s="22" t="s">
        <v>117</v>
      </c>
      <c r="G85" s="22" t="s">
        <v>117</v>
      </c>
      <c r="H85" s="23"/>
    </row>
    <row r="86" spans="2:8" ht="15" customHeight="1">
      <c r="B86" s="21"/>
      <c r="C86" s="21"/>
      <c r="D86" s="21" t="s">
        <v>143</v>
      </c>
      <c r="E86" s="22" t="s">
        <v>233</v>
      </c>
      <c r="F86" s="22" t="s">
        <v>145</v>
      </c>
      <c r="G86" s="22" t="s">
        <v>234</v>
      </c>
      <c r="H86" s="23" t="s">
        <v>215</v>
      </c>
    </row>
    <row r="87" spans="2:8" ht="15" customHeight="1">
      <c r="B87" s="19">
        <v>38</v>
      </c>
      <c r="C87" s="19">
        <v>4</v>
      </c>
      <c r="D87" s="26" t="s">
        <v>89</v>
      </c>
      <c r="E87" s="20" t="s">
        <v>90</v>
      </c>
      <c r="F87" s="20" t="s">
        <v>117</v>
      </c>
      <c r="G87" s="20" t="s">
        <v>117</v>
      </c>
      <c r="H87" s="24"/>
    </row>
    <row r="88" spans="2:8" ht="15" customHeight="1">
      <c r="B88" s="19"/>
      <c r="C88" s="19"/>
      <c r="D88" s="19" t="s">
        <v>143</v>
      </c>
      <c r="E88" s="20" t="s">
        <v>223</v>
      </c>
      <c r="F88" s="20" t="s">
        <v>145</v>
      </c>
      <c r="G88" s="20" t="s">
        <v>224</v>
      </c>
      <c r="H88" s="24" t="s">
        <v>215</v>
      </c>
    </row>
    <row r="89" spans="2:8" ht="15" customHeight="1">
      <c r="B89" s="21">
        <v>39</v>
      </c>
      <c r="C89" s="21">
        <v>1</v>
      </c>
      <c r="D89" s="25" t="s">
        <v>91</v>
      </c>
      <c r="E89" s="22" t="s">
        <v>64</v>
      </c>
      <c r="F89" s="22" t="s">
        <v>117</v>
      </c>
      <c r="G89" s="22" t="s">
        <v>117</v>
      </c>
      <c r="H89" s="23"/>
    </row>
    <row r="90" spans="2:8" ht="15" customHeight="1">
      <c r="B90" s="19">
        <v>40</v>
      </c>
      <c r="C90" s="19">
        <v>1</v>
      </c>
      <c r="D90" s="26" t="s">
        <v>92</v>
      </c>
      <c r="E90" s="20" t="s">
        <v>64</v>
      </c>
      <c r="F90" s="20" t="s">
        <v>117</v>
      </c>
      <c r="G90" s="20" t="s">
        <v>117</v>
      </c>
      <c r="H90" s="24"/>
    </row>
    <row r="91" spans="2:8" ht="15" customHeight="1">
      <c r="B91" s="19"/>
      <c r="C91" s="19"/>
      <c r="D91" s="19" t="s">
        <v>143</v>
      </c>
      <c r="E91" s="20" t="s">
        <v>213</v>
      </c>
      <c r="F91" s="20" t="s">
        <v>145</v>
      </c>
      <c r="G91" s="20" t="s">
        <v>214</v>
      </c>
      <c r="H91" s="24" t="s">
        <v>215</v>
      </c>
    </row>
    <row r="92" spans="2:8" ht="15" customHeight="1">
      <c r="B92" s="21">
        <v>41</v>
      </c>
      <c r="C92" s="21">
        <v>2</v>
      </c>
      <c r="D92" s="25" t="s">
        <v>93</v>
      </c>
      <c r="E92" s="22" t="s">
        <v>94</v>
      </c>
      <c r="F92" s="22" t="s">
        <v>117</v>
      </c>
      <c r="G92" s="22" t="s">
        <v>117</v>
      </c>
      <c r="H92" s="23"/>
    </row>
    <row r="93" spans="2:8" ht="15" customHeight="1">
      <c r="B93" s="19">
        <v>42</v>
      </c>
      <c r="C93" s="19">
        <v>1</v>
      </c>
      <c r="D93" s="26" t="s">
        <v>95</v>
      </c>
      <c r="E93" s="20" t="s">
        <v>96</v>
      </c>
      <c r="F93" s="20" t="s">
        <v>117</v>
      </c>
      <c r="G93" s="20" t="s">
        <v>117</v>
      </c>
      <c r="H93" s="24"/>
    </row>
    <row r="94" spans="2:8" ht="15" customHeight="1">
      <c r="B94" s="19"/>
      <c r="C94" s="19"/>
      <c r="D94" s="19" t="s">
        <v>143</v>
      </c>
      <c r="E94" s="20" t="s">
        <v>216</v>
      </c>
      <c r="F94" s="20" t="s">
        <v>145</v>
      </c>
      <c r="G94" s="20" t="s">
        <v>217</v>
      </c>
      <c r="H94" s="24" t="s">
        <v>215</v>
      </c>
    </row>
    <row r="95" spans="2:8" ht="15" customHeight="1">
      <c r="B95" s="21">
        <v>43</v>
      </c>
      <c r="C95" s="21">
        <v>8</v>
      </c>
      <c r="D95" s="25" t="s">
        <v>97</v>
      </c>
      <c r="E95" s="22" t="s">
        <v>98</v>
      </c>
      <c r="F95" s="22" t="s">
        <v>117</v>
      </c>
      <c r="G95" s="22" t="s">
        <v>117</v>
      </c>
      <c r="H95" s="23"/>
    </row>
    <row r="96" spans="2:8" ht="15" customHeight="1">
      <c r="B96" s="21"/>
      <c r="C96" s="21"/>
      <c r="D96" s="21" t="s">
        <v>143</v>
      </c>
      <c r="E96" s="22" t="s">
        <v>218</v>
      </c>
      <c r="F96" s="22" t="s">
        <v>145</v>
      </c>
      <c r="G96" s="22" t="s">
        <v>219</v>
      </c>
      <c r="H96" s="23" t="s">
        <v>215</v>
      </c>
    </row>
    <row r="97" spans="2:8" ht="15" customHeight="1">
      <c r="B97" s="19">
        <v>44</v>
      </c>
      <c r="C97" s="19">
        <v>4</v>
      </c>
      <c r="D97" s="26" t="s">
        <v>99</v>
      </c>
      <c r="E97" s="20" t="s">
        <v>100</v>
      </c>
      <c r="F97" s="20" t="s">
        <v>117</v>
      </c>
      <c r="G97" s="20" t="s">
        <v>117</v>
      </c>
      <c r="H97" s="24"/>
    </row>
    <row r="98" spans="2:8" ht="15" customHeight="1">
      <c r="B98" s="19"/>
      <c r="C98" s="19"/>
      <c r="D98" s="19" t="s">
        <v>143</v>
      </c>
      <c r="E98" s="20" t="s">
        <v>220</v>
      </c>
      <c r="F98" s="20" t="s">
        <v>145</v>
      </c>
      <c r="G98" s="20" t="s">
        <v>221</v>
      </c>
      <c r="H98" s="24" t="s">
        <v>222</v>
      </c>
    </row>
    <row r="99" spans="2:8" ht="15" customHeight="1">
      <c r="B99" s="21">
        <v>45</v>
      </c>
      <c r="C99" s="21">
        <v>1</v>
      </c>
      <c r="D99" s="25" t="s">
        <v>101</v>
      </c>
      <c r="E99" s="22" t="s">
        <v>102</v>
      </c>
      <c r="F99" s="22" t="s">
        <v>118</v>
      </c>
      <c r="G99" s="22" t="s">
        <v>134</v>
      </c>
      <c r="H99" s="23"/>
    </row>
    <row r="100" spans="2:8" ht="15" customHeight="1">
      <c r="B100" s="19">
        <v>46</v>
      </c>
      <c r="C100" s="19">
        <v>2</v>
      </c>
      <c r="D100" s="26" t="s">
        <v>103</v>
      </c>
      <c r="E100" s="20" t="s">
        <v>104</v>
      </c>
      <c r="F100" s="20" t="s">
        <v>135</v>
      </c>
      <c r="G100" s="20" t="s">
        <v>136</v>
      </c>
      <c r="H100" s="24"/>
    </row>
    <row r="101" spans="2:8" ht="15" customHeight="1">
      <c r="B101" s="21">
        <v>47</v>
      </c>
      <c r="C101" s="21">
        <v>2</v>
      </c>
      <c r="D101" s="25" t="s">
        <v>105</v>
      </c>
      <c r="E101" s="22" t="s">
        <v>106</v>
      </c>
      <c r="F101" s="22" t="s">
        <v>137</v>
      </c>
      <c r="G101" s="22" t="s">
        <v>138</v>
      </c>
      <c r="H101" s="23"/>
    </row>
    <row r="102" spans="2:8" ht="15" customHeight="1">
      <c r="B102" s="19">
        <v>48</v>
      </c>
      <c r="C102" s="19">
        <v>1</v>
      </c>
      <c r="D102" s="26" t="s">
        <v>107</v>
      </c>
      <c r="E102" s="20" t="s">
        <v>108</v>
      </c>
      <c r="F102" s="20" t="s">
        <v>118</v>
      </c>
      <c r="G102" s="20" t="s">
        <v>139</v>
      </c>
      <c r="H102" s="24"/>
    </row>
    <row r="103" spans="2:8" ht="15" customHeight="1">
      <c r="B103" s="21">
        <v>49</v>
      </c>
      <c r="C103" s="21">
        <v>1</v>
      </c>
      <c r="D103" s="25" t="s">
        <v>109</v>
      </c>
      <c r="E103" s="22" t="s">
        <v>110</v>
      </c>
      <c r="F103" s="22" t="s">
        <v>135</v>
      </c>
      <c r="G103" s="22" t="s">
        <v>140</v>
      </c>
      <c r="H103" s="23"/>
    </row>
    <row r="104" spans="2:8" ht="15" customHeight="1">
      <c r="B104" s="19">
        <v>50</v>
      </c>
      <c r="C104" s="19">
        <v>2</v>
      </c>
      <c r="D104" s="26" t="s">
        <v>111</v>
      </c>
      <c r="E104" s="20" t="s">
        <v>112</v>
      </c>
      <c r="F104" s="20" t="s">
        <v>117</v>
      </c>
      <c r="G104" s="20" t="s">
        <v>117</v>
      </c>
      <c r="H104" s="24"/>
    </row>
    <row r="105" spans="2:8" ht="15" customHeight="1">
      <c r="B105" s="19"/>
      <c r="C105" s="19"/>
      <c r="D105" s="19" t="s">
        <v>143</v>
      </c>
      <c r="E105" s="20" t="s">
        <v>199</v>
      </c>
      <c r="F105" s="20" t="s">
        <v>145</v>
      </c>
      <c r="G105" s="20" t="s">
        <v>200</v>
      </c>
      <c r="H105" s="24" t="s">
        <v>196</v>
      </c>
    </row>
    <row r="106" spans="2:8" ht="15" customHeight="1">
      <c r="B106" s="21">
        <v>51</v>
      </c>
      <c r="C106" s="21">
        <v>1</v>
      </c>
      <c r="D106" s="25" t="s">
        <v>113</v>
      </c>
      <c r="E106" s="22" t="s">
        <v>114</v>
      </c>
      <c r="F106" s="22" t="s">
        <v>117</v>
      </c>
      <c r="G106" s="22" t="s">
        <v>117</v>
      </c>
      <c r="H106" s="23"/>
    </row>
    <row r="107" spans="2:8" ht="15" customHeight="1">
      <c r="B107" s="21"/>
      <c r="C107" s="21"/>
      <c r="D107" s="21" t="s">
        <v>143</v>
      </c>
      <c r="E107" s="22" t="s">
        <v>205</v>
      </c>
      <c r="F107" s="22" t="s">
        <v>145</v>
      </c>
      <c r="G107" s="22" t="s">
        <v>201</v>
      </c>
      <c r="H107" s="23" t="s">
        <v>202</v>
      </c>
    </row>
    <row r="108" spans="2:8" ht="15" customHeight="1">
      <c r="B108" s="21"/>
      <c r="C108" s="21"/>
      <c r="D108" s="21" t="s">
        <v>143</v>
      </c>
      <c r="E108" s="22" t="s">
        <v>206</v>
      </c>
      <c r="F108" s="22" t="s">
        <v>145</v>
      </c>
      <c r="G108" s="22" t="s">
        <v>203</v>
      </c>
      <c r="H108" s="23" t="s">
        <v>204</v>
      </c>
    </row>
    <row r="109" spans="2:8" ht="15" customHeight="1">
      <c r="B109" s="19">
        <v>52</v>
      </c>
      <c r="C109" s="19">
        <v>1</v>
      </c>
      <c r="D109" s="26" t="s">
        <v>115</v>
      </c>
      <c r="E109" s="20" t="s">
        <v>116</v>
      </c>
      <c r="F109" s="20" t="s">
        <v>117</v>
      </c>
      <c r="G109" s="20" t="s">
        <v>117</v>
      </c>
      <c r="H109" s="24"/>
    </row>
    <row r="110" spans="2:8" ht="15" customHeight="1">
      <c r="B110" s="19"/>
      <c r="C110" s="19"/>
      <c r="D110" s="19" t="s">
        <v>143</v>
      </c>
      <c r="E110" s="20" t="s">
        <v>208</v>
      </c>
      <c r="F110" s="20" t="s">
        <v>145</v>
      </c>
      <c r="G110" s="20" t="s">
        <v>207</v>
      </c>
      <c r="H110" s="24" t="s">
        <v>209</v>
      </c>
    </row>
    <row r="111" spans="2:8" ht="15" customHeight="1">
      <c r="B111" s="19"/>
      <c r="C111" s="19"/>
      <c r="D111" s="19" t="s">
        <v>143</v>
      </c>
      <c r="E111" s="20" t="s">
        <v>210</v>
      </c>
      <c r="F111" s="20" t="s">
        <v>145</v>
      </c>
      <c r="G111" s="20" t="s">
        <v>211</v>
      </c>
      <c r="H111" s="24" t="s">
        <v>212</v>
      </c>
    </row>
    <row r="112" spans="2:8" ht="6.95" customHeight="1">
      <c r="B112" s="16"/>
      <c r="C112" s="16"/>
      <c r="D112" s="16"/>
      <c r="E112" s="17"/>
      <c r="F112" s="17"/>
      <c r="G112" s="18"/>
      <c r="H112" s="17"/>
    </row>
    <row r="113" spans="2:8" ht="15.75" customHeight="1">
      <c r="B113" s="11"/>
      <c r="C113" s="11"/>
      <c r="D113" s="11"/>
      <c r="E113"/>
      <c r="F113"/>
      <c r="G113"/>
      <c r="H113"/>
    </row>
    <row r="114" spans="2:8">
      <c r="B114"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14" s="14"/>
      <c r="D114" s="14"/>
      <c r="E114" s="14"/>
      <c r="F114" s="14"/>
      <c r="G114" s="14"/>
      <c r="H114" s="14"/>
    </row>
    <row r="115" spans="2:8">
      <c r="B115" s="14"/>
      <c r="C115" s="14"/>
      <c r="D115" s="14"/>
      <c r="E115" s="14"/>
      <c r="F115" s="14"/>
      <c r="G115" s="14"/>
      <c r="H115" s="14"/>
    </row>
    <row r="116" spans="2:8" s="10" customFormat="1" ht="45" customHeight="1">
      <c r="B116" s="29" t="s">
        <v>12</v>
      </c>
      <c r="C116" s="29"/>
      <c r="D116" s="29"/>
      <c r="E116" s="29"/>
      <c r="F116" s="29"/>
      <c r="G116" s="29"/>
      <c r="H116" s="29"/>
    </row>
    <row r="117" spans="2:8">
      <c r="B117" s="14"/>
      <c r="C117" s="14"/>
      <c r="D117" s="14"/>
      <c r="E117" s="14"/>
      <c r="F117" s="14"/>
      <c r="G117" s="14"/>
      <c r="H117" s="14"/>
    </row>
    <row r="118" spans="2:8" ht="75" customHeight="1">
      <c r="B118" s="29" t="s">
        <v>13</v>
      </c>
      <c r="C118" s="29"/>
      <c r="D118" s="29"/>
      <c r="E118" s="29"/>
      <c r="F118" s="29"/>
      <c r="G118" s="29"/>
      <c r="H118" s="29"/>
    </row>
    <row r="119" spans="2:8">
      <c r="B119" s="12"/>
      <c r="C119" s="12"/>
      <c r="D119" s="12"/>
      <c r="E119" s="12"/>
      <c r="F119" s="12"/>
      <c r="G119" s="12"/>
      <c r="H119" s="12"/>
    </row>
    <row r="120" spans="2:8">
      <c r="B120" s="30" t="s">
        <v>14</v>
      </c>
      <c r="C120" s="30"/>
      <c r="D120" s="30"/>
      <c r="E120" s="30"/>
      <c r="F120" s="30"/>
      <c r="G120" s="30"/>
      <c r="H120" s="30"/>
    </row>
    <row r="121" spans="2:8">
      <c r="B121" s="14"/>
      <c r="C121" s="14"/>
      <c r="D121" s="14"/>
      <c r="E121" s="14"/>
      <c r="F121" s="14"/>
      <c r="G121" s="14"/>
      <c r="H121" s="14"/>
    </row>
    <row r="122" spans="2:8">
      <c r="B122" s="14" t="str">
        <f ca="1">CONCATENATE("©", YEAR(TODAY())&amp;" ", "Vishay Intertechnology, Inc. All Rights Reserved.")</f>
        <v>©2023 Vishay Intertechnology, Inc. All Rights Reserved.</v>
      </c>
      <c r="C122" s="14"/>
      <c r="D122" s="14"/>
      <c r="E122" s="14"/>
      <c r="F122" s="14"/>
      <c r="G122" s="14"/>
      <c r="H122" s="14"/>
    </row>
  </sheetData>
  <sheetProtection formatCells="0" formatColumns="0" formatRows="0" insertRows="0" deleteRows="0" selectLockedCells="1" sort="0" autoFilter="0"/>
  <mergeCells count="9">
    <mergeCell ref="B118:H118"/>
    <mergeCell ref="B120:H120"/>
    <mergeCell ref="B116:H116"/>
    <mergeCell ref="B12:F12"/>
    <mergeCell ref="E2:H3"/>
    <mergeCell ref="E5:G5"/>
    <mergeCell ref="E6:G6"/>
    <mergeCell ref="E7:G7"/>
    <mergeCell ref="E8:G8"/>
  </mergeCells>
  <phoneticPr fontId="29"/>
  <conditionalFormatting sqref="E8:E10">
    <cfRule type="cellIs" dxfId="17" priority="10" operator="notEqual">
      <formula>"none"</formula>
    </cfRule>
  </conditionalFormatting>
  <conditionalFormatting sqref="E15:E108 E111">
    <cfRule type="expression" dxfId="16" priority="6">
      <formula>SEARCH("Option",INDIRECT("VSH_Solutions[@REFERENCE]"))</formula>
    </cfRule>
  </conditionalFormatting>
  <conditionalFormatting sqref="D15:D108 D111">
    <cfRule type="expression" dxfId="15" priority="5">
      <formula>SEARCH("Option",INDIRECT("VSH_Solutions[@REFERENCE]"))</formula>
    </cfRule>
  </conditionalFormatting>
  <conditionalFormatting sqref="F15:G108 F111:G111">
    <cfRule type="expression" dxfId="14" priority="7">
      <formula>SEARCH("Option",INDIRECT("VSH_Solutions[@REFERENCE]"))</formula>
    </cfRule>
  </conditionalFormatting>
  <conditionalFormatting sqref="H15:H108 H111">
    <cfRule type="expression" dxfId="13" priority="9">
      <formula>SEARCH("Option",INDIRECT("VSH_Solutions[@REFERENCE]"))</formula>
    </cfRule>
  </conditionalFormatting>
  <conditionalFormatting sqref="E109:E110">
    <cfRule type="expression" dxfId="12" priority="2">
      <formula>SEARCH("Option",INDIRECT("VSH_Solutions[@REFERENCE]"))</formula>
    </cfRule>
  </conditionalFormatting>
  <conditionalFormatting sqref="D109:D110">
    <cfRule type="expression" dxfId="11" priority="1">
      <formula>SEARCH("Option",INDIRECT("VSH_Solutions[@REFERENCE]"))</formula>
    </cfRule>
  </conditionalFormatting>
  <conditionalFormatting sqref="F109:G110">
    <cfRule type="expression" dxfId="10" priority="3">
      <formula>SEARCH("Option",INDIRECT("VSH_Solutions[@REFERENCE]"))</formula>
    </cfRule>
  </conditionalFormatting>
  <conditionalFormatting sqref="H109:H110">
    <cfRule type="expression" dxfId="9" priority="4">
      <formula>SEARCH("Option",INDIRECT("VSH_Solutions[@REFERENCE]"))</formula>
    </cfRule>
  </conditionalFormatting>
  <hyperlinks>
    <hyperlink ref="E11" r:id="rId1" xr:uid="{CBFAC7B5-DCE9-4654-BD22-56403F39DDD6}"/>
    <hyperlink ref="E9" r:id="rId2" xr:uid="{CE25689B-DEB0-4B06-B403-0110651DE5DE}"/>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